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2\"/>
    </mc:Choice>
  </mc:AlternateContent>
  <bookViews>
    <workbookView xWindow="0" yWindow="0" windowWidth="14370" windowHeight="1227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<sst xmlns="http://schemas.openxmlformats.org/spreadsheetml/2006/main" count="1469" uniqueCount="619">
  <si>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</si>
  <si>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</si>
  <si>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</si>
  <si>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</si>
  <si>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</si>
  <si>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</si>
  <si>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</si>
  <si>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</si>
  <si>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</si>
  <si>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</si>
  <si>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</si>
  <si>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</si>
  <si>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</si>
  <si>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</si>
  <si>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</si>
  <si>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</si>
  <si>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</si>
  <si>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</si>
  <si>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</si>
  <si>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</si>
  <si>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</si>
  <si>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</si>
  <si>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</si>
  <si>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</si>
  <si>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</si>
  <si>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</si>
  <si>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</si>
  <si>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</si>
  <si>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</si>
  <si>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</si>
  <si>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</si>
  <si>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</si>
  <si>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</si>
  <si>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</si>
  <si>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</si>
  <si>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</si>
  <si>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</si>
  <si>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</si>
  <si>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</si>
  <si>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</si>
  <si>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</si>
  <si>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</si>
  <si>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</si>
  <si>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</si>
  <si>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</si>
  <si>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</si>
  <si>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</si>
  <si>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</si>
  <si>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</si>
  <si>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</si>
  <si>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</si>
  <si>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</si>
  <si>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</si>
  <si>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</si>
  <si>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</si>
  <si>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</si>
  <si>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</si>
  <si>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</si>
  <si>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</si>
  <si>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</si>
  <si>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</si>
  <si>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</si>
  <si>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</si>
  <si>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</si>
  <si>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</si>
  <si>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</si>
  <si>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</si>
  <si>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</si>
  <si>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</si>
  <si>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</si>
  <si>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</si>
  <si>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</si>
  <si>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</si>
  <si>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</si>
  <si>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</si>
  <si>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</si>
  <si>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</si>
  <si>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</si>
  <si>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</si>
  <si>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</si>
  <si>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</si>
  <si>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</si>
  <si>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</si>
  <si>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</si>
  <si>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</si>
  <si>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</si>
  <si>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</si>
  <si>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</si>
  <si>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</si>
  <si>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</si>
  <si>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</si>
  <si>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</si>
  <si>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</si>
  <si>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</si>
  <si>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</si>
  <si>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</si>
  <si>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</si>
  <si>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</si>
  <si>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</si>
  <si>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</si>
  <si>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</si>
  <si>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</si>
  <si>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</si>
  <si>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</si>
  <si>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</si>
  <si>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</si>
  <si>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</si>
  <si>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</si>
  <si>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</si>
  <si>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</si>
  <si>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</si>
  <si>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</si>
  <si>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</si>
  <si>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</si>
  <si>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</si>
  <si>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</si>
  <si>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</si>
  <si>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</si>
  <si>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</si>
  <si>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</si>
  <si>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</si>
  <si>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</si>
  <si>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</si>
  <si>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</si>
  <si>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</si>
  <si>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</si>
  <si>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</si>
  <si>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</si>
  <si>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</si>
  <si>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</si>
  <si>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</si>
  <si>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</si>
  <si>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</si>
  <si>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</si>
  <si>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</si>
  <si>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</si>
  <si>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</si>
  <si>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</si>
  <si>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</si>
  <si>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</si>
  <si>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</si>
  <si>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</si>
  <si>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</si>
  <si>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</si>
  <si>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</si>
  <si>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</si>
  <si>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</si>
  <si>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</si>
  <si>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</si>
  <si>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</si>
  <si>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</si>
  <si>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</si>
  <si>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</si>
  <si>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</si>
  <si>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</si>
  <si>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</si>
  <si>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</si>
  <si>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</si>
  <si>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</si>
  <si>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</si>
  <si>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</si>
  <si>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</si>
  <si>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</si>
  <si>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</si>
  <si>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</si>
  <si>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</si>
  <si>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</si>
  <si>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</si>
  <si>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</si>
  <si>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</si>
  <si>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</si>
  <si>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</si>
  <si>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</si>
  <si>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</si>
  <si>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</si>
  <si>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</si>
  <si>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</si>
  <si>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</si>
  <si>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</si>
  <si>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</si>
  <si>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</si>
  <si>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</si>
  <si>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</si>
  <si>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</si>
  <si>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</si>
  <si>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</si>
  <si>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</si>
  <si>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</si>
  <si>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</si>
  <si>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</si>
  <si>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</si>
  <si>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</si>
  <si>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</si>
  <si>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</si>
  <si>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</si>
  <si>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</si>
  <si>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</si>
  <si>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</si>
  <si>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</si>
  <si>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</si>
  <si>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</si>
  <si>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</si>
  <si>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</si>
  <si>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</si>
  <si>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</si>
  <si>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</si>
  <si>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</si>
  <si>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</si>
  <si>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</si>
  <si>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</si>
  <si>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</si>
  <si>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</si>
  <si>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</si>
  <si>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</si>
  <si>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</si>
  <si>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</si>
  <si>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</si>
  <si>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</si>
  <si>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</si>
  <si>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</si>
  <si>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</si>
  <si>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</si>
  <si>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</si>
  <si>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</si>
  <si>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</si>
  <si>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</si>
  <si>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</si>
  <si>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</si>
  <si>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</si>
  <si>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</si>
  <si>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</si>
  <si>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</si>
  <si>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</si>
  <si>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</si>
  <si>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</si>
  <si>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</si>
  <si>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</si>
  <si>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</si>
  <si>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</si>
  <si>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</si>
  <si>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</si>
  <si>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</si>
  <si>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</si>
  <si>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</si>
  <si>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</si>
  <si>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</si>
  <si>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</si>
  <si>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</si>
  <si>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</si>
  <si>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</si>
  <si>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</si>
  <si>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</si>
  <si>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</si>
  <si>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</si>
  <si>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</si>
  <si>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</si>
  <si>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</si>
  <si>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</si>
  <si>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</si>
  <si>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</si>
  <si>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</si>
  <si>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</si>
  <si>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</si>
  <si>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</si>
  <si>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</si>
  <si>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</si>
  <si>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</si>
  <si>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</si>
  <si>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</si>
  <si>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</si>
  <si>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</si>
  <si>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</si>
  <si>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</si>
  <si>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</si>
  <si>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</si>
  <si>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</si>
  <si>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</si>
  <si>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</si>
  <si>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</si>
  <si>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</si>
  <si>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</si>
  <si>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</si>
  <si>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</si>
  <si>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</si>
  <si>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</si>
  <si>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</si>
  <si>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</si>
  <si>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</si>
  <si>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</si>
  <si>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</si>
  <si>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</si>
  <si>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</si>
  <si>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</si>
  <si>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</si>
  <si>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</si>
  <si>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</si>
  <si>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</si>
  <si>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</si>
  <si>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</si>
  <si>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</si>
  <si>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</si>
  <si>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</si>
  <si>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</si>
  <si>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</si>
  <si>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</si>
  <si>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</si>
  <si>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</si>
  <si>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</si>
  <si>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</si>
  <si>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</si>
  <si>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</si>
  <si>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</si>
  <si>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</si>
  <si>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</si>
  <si>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</si>
  <si>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</si>
  <si>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</si>
  <si>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</si>
  <si>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</si>
  <si>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</si>
  <si>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</si>
  <si>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</si>
  <si>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</si>
  <si>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</si>
  <si>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</si>
  <si>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</si>
  <si>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</si>
  <si>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</si>
  <si>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</si>
  <si>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</si>
  <si>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</si>
  <si>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</si>
  <si>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</si>
  <si>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</si>
  <si>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</si>
  <si>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</si>
  <si>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</si>
  <si>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</si>
  <si>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</si>
  <si>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</si>
  <si>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</si>
  <si>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</si>
  <si>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</si>
  <si>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</si>
  <si>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</si>
  <si>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</si>
  <si>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</si>
  <si>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</si>
  <si>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</si>
  <si>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</si>
  <si>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</si>
  <si>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</si>
  <si>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</si>
  <si>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</si>
  <si>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</si>
  <si>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</si>
  <si>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</si>
  <si>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</si>
  <si>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</si>
  <si>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</si>
  <si>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</si>
  <si>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</si>
  <si>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</si>
  <si>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</si>
  <si>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</si>
  <si>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</si>
  <si>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</si>
  <si>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</si>
  <si>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</si>
  <si>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</si>
  <si>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</si>
  <si>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</si>
  <si>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</si>
  <si>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</si>
  <si>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</si>
  <si>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</si>
  <si>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</si>
  <si>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</si>
  <si>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</si>
  <si>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</si>
  <si>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</si>
  <si>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</si>
  <si>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</si>
  <si>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</si>
  <si>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</si>
  <si>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</si>
  <si>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</si>
  <si>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</si>
  <si>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</si>
  <si>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</si>
  <si>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</si>
  <si>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</si>
  <si>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</si>
  <si>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</si>
  <si>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</si>
  <si>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</si>
  <si>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</si>
  <si>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</si>
  <si>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</si>
  <si>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</si>
  <si>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</si>
  <si>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</si>
  <si>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</si>
  <si>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</si>
  <si>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</si>
  <si>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</si>
  <si>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</si>
  <si>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</si>
  <si>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</si>
  <si>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</si>
  <si>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</si>
  <si>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</si>
  <si>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</si>
  <si>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</si>
  <si>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</si>
  <si>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</si>
  <si>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</si>
  <si>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</si>
  <si>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</si>
  <si>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</si>
  <si>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</si>
  <si>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</si>
  <si>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</si>
  <si>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</si>
  <si>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</si>
  <si>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</si>
  <si>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</si>
  <si>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</si>
  <si>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</si>
  <si>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</si>
  <si>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</si>
  <si>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</si>
  <si>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</si>
  <si>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</si>
  <si>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</si>
  <si>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</si>
  <si>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</si>
  <si>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</si>
  <si>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</si>
  <si>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</si>
  <si>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</si>
  <si>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</si>
  <si>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</si>
  <si>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</si>
  <si>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</si>
  <si>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</si>
  <si>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</si>
  <si>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</si>
  <si>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</si>
  <si>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</si>
  <si>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</si>
  <si>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</si>
  <si>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</si>
  <si>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</si>
  <si>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</si>
  <si>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</si>
  <si>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</si>
  <si>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</si>
  <si>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</si>
  <si>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</si>
  <si>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</si>
  <si>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</si>
  <si>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</si>
  <si>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</si>
  <si>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</si>
  <si>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</si>
  <si>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</si>
  <si>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</si>
  <si>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</si>
  <si>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</si>
  <si>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</si>
  <si>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</si>
  <si>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</si>
  <si>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</si>
  <si>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</si>
  <si>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</si>
  <si>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</si>
  <si>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</si>
  <si>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</si>
  <si>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</si>
  <si>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</si>
  <si>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</si>
  <si>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</si>
  <si>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</si>
  <si>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</si>
  <si>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</si>
  <si>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</si>
  <si>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</si>
  <si>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</si>
  <si>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</si>
  <si>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</si>
  <si>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</si>
  <si>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</si>
  <si>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</si>
  <si>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</si>
  <si>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</si>
  <si>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</si>
  <si>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</si>
  <si>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</si>
  <si>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</si>
  <si>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</si>
  <si>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</si>
  <si>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</si>
  <si>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</si>
  <si>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</si>
  <si>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</si>
  <si>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</si>
  <si>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</si>
  <si>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</si>
  <si>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</si>
  <si>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</si>
  <si>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</si>
  <si>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</si>
  <si>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</si>
  <si>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</si>
  <si>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</si>
  <si>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</si>
  <si>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</si>
  <si>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</si>
  <si>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</si>
  <si>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</si>
  <si>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</si>
  <si>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</si>
  <si>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</si>
  <si>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</si>
  <si>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</si>
  <si>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</si>
  <si>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</si>
  <si>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</si>
  <si>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</si>
  <si>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</si>
  <si>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</si>
  <si>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</si>
  <si>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</si>
  <si>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</si>
  <si>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</si>
  <si>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</si>
  <si>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</si>
  <si>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</si>
  <si>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</si>
  <si>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</si>
  <si>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</si>
  <si>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</si>
  <si>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</si>
  <si>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</si>
  <si>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</si>
  <si>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</si>
  <si>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</si>
  <si>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</si>
  <si>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</si>
  <si>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</si>
  <si>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</si>
  <si>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</si>
  <si>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</si>
  <si>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</si>
  <si>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</si>
  <si>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</si>
  <si>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</si>
  <si>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</si>
  <si>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</si>
  <si>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</si>
  <si>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</si>
  <si>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</si>
  <si>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</si>
  <si>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</si>
  <si>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</si>
  <si>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</si>
  <si>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</si>
  <si>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</si>
  <si>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</si>
  <si>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</si>
  <si>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</si>
  <si>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</si>
  <si>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</si>
  <si>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</si>
  <si>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</si>
  <si>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</si>
  <si>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</si>
  <si>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</si>
  <si>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</si>
  <si>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</si>
  <si>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</si>
  <si>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</si>
  <si>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</si>
  <si>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</si>
  <si>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Приобретение оборудования, не требующего монтажа. ППУ 1600/100 на шасси прицепа с ДГ</t>
  </si>
  <si>
    <t>г. Новый Уренгой</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</si>
  <si>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</si>
  <si>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ППУ 1600/100 на шасси прицепа с ДГ 1 шт</t>
  </si>
  <si>
    <t xml:space="preserve">Факт 2022 года </t>
  </si>
  <si>
    <t>6,03 млн руб.</t>
  </si>
  <si>
    <t>N_PK2000.01.02</t>
  </si>
  <si>
    <t>Дополнительное приобретение оборудования для повышения надежности функционирования распределительного электросетевого комплекса и обеспечения бесперебойного энергоснабжения объектов</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</si>
  <si>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</si>
  <si>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по состоянию на 01.01.2023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</si>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</sst>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36.5703125" style="206" customWidth="1"/>
    <col min="7" max="7" width="20" style="206" customWidth="1"/>
    <col min="8" max="8" width="25.5703125" style="206" customWidth="1"/>
    <col min="9" max="9" width="16.42578125" style="206" customWidth="1"/>
    <col min="10" max="16384" width="9.140625" style="206"/>
  </cols>
  <sheetData>
    <row r="1" spans="1:22" s="16" customFormat="1" ht="18.75" customHeight="1" x14ac:dyDescent="0.2">
      <c r="A1" s="195"/>
      <c r="C1" s="172" t="s">
        <v>70</v>
      </c>
    </row>
    <row r="2" spans="1:22" s="16" customFormat="1" ht="18.75" customHeight="1" x14ac:dyDescent="0.3">
      <c r="A2" s="195"/>
      <c r="C2" s="173" t="s">
        <v>11</v>
      </c>
    </row>
    <row r="3" spans="1:22" s="16" customFormat="1" ht="18.75" x14ac:dyDescent="0.3">
      <c r="A3" s="196"/>
      <c r="C3" s="173" t="s">
        <v>69</v>
      </c>
    </row>
    <row r="4" spans="1:22" s="16" customFormat="1" ht="18.75" x14ac:dyDescent="0.3">
      <c r="A4" s="196"/>
      <c r="H4" s="173"/>
    </row>
    <row r="5" spans="1:22" s="16" customFormat="1" ht="15.75" x14ac:dyDescent="0.25">
      <c r="A5" s="249" t="s">
        <v>577</v>
      </c>
      <c r="B5" s="249"/>
      <c r="C5" s="249"/>
      <c r="D5" s="139"/>
      <c r="E5" s="139"/>
      <c r="F5" s="139"/>
      <c r="G5" s="139"/>
      <c r="H5" s="139"/>
      <c r="I5" s="139"/>
      <c r="J5" s="139"/>
    </row>
    <row r="6" spans="1:22" s="16" customFormat="1" ht="18.75" x14ac:dyDescent="0.3">
      <c r="A6" s="196"/>
      <c r="H6" s="173"/>
    </row>
    <row r="7" spans="1:22"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9"/>
      <c r="B8" s="189"/>
      <c r="C8" s="189"/>
      <c r="D8" s="189"/>
      <c r="E8" s="189"/>
      <c r="F8" s="189"/>
      <c r="G8" s="189"/>
      <c r="H8" s="189"/>
      <c r="I8" s="174"/>
      <c r="J8" s="174"/>
      <c r="K8" s="174"/>
      <c r="L8" s="174"/>
      <c r="M8" s="174"/>
      <c r="N8" s="174"/>
      <c r="O8" s="174"/>
      <c r="P8" s="174"/>
      <c r="Q8" s="174"/>
      <c r="R8" s="174"/>
      <c r="S8" s="174"/>
      <c r="T8" s="174"/>
      <c r="U8" s="174"/>
      <c r="V8" s="174"/>
    </row>
    <row r="9" spans="1:22" s="16" customFormat="1" ht="18.75" x14ac:dyDescent="0.2">
      <c r="A9" s="254" t="s">
        <v>525</v>
      </c>
      <c r="B9" s="254"/>
      <c r="C9" s="254"/>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0" t="s">
        <v>9</v>
      </c>
      <c r="B10" s="250"/>
      <c r="C10" s="250"/>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9"/>
      <c r="B11" s="189"/>
      <c r="C11" s="189"/>
      <c r="D11" s="189"/>
      <c r="E11" s="189"/>
      <c r="F11" s="189"/>
      <c r="G11" s="189"/>
      <c r="H11" s="189"/>
      <c r="I11" s="174"/>
      <c r="J11" s="174"/>
      <c r="K11" s="174"/>
      <c r="L11" s="174"/>
      <c r="M11" s="174"/>
      <c r="N11" s="174"/>
      <c r="O11" s="174"/>
      <c r="P11" s="174"/>
      <c r="Q11" s="174"/>
      <c r="R11" s="174"/>
      <c r="S11" s="174"/>
      <c r="T11" s="174"/>
      <c r="U11" s="174"/>
      <c r="V11" s="174"/>
    </row>
    <row r="12" spans="1:22" s="16" customFormat="1" ht="18.75" x14ac:dyDescent="0.2">
      <c r="A12" s="255" t="s">
        <v>591</v>
      </c>
      <c r="B12" s="255"/>
      <c r="C12" s="255"/>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0" t="s">
        <v>8</v>
      </c>
      <c r="B13" s="250"/>
      <c r="C13" s="250"/>
      <c r="D13" s="176"/>
      <c r="E13" s="176"/>
      <c r="F13" s="176"/>
      <c r="G13" s="176"/>
      <c r="H13" s="176"/>
      <c r="I13" s="174"/>
      <c r="J13" s="174"/>
      <c r="K13" s="174"/>
      <c r="L13" s="174"/>
      <c r="M13" s="174"/>
      <c r="N13" s="174"/>
      <c r="O13" s="174"/>
      <c r="P13" s="174"/>
      <c r="Q13" s="174"/>
      <c r="R13" s="174"/>
      <c r="S13" s="174"/>
      <c r="T13" s="174"/>
      <c r="U13" s="174"/>
      <c r="V13" s="174"/>
    </row>
    <row r="14" spans="1:22" s="197"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98" customFormat="1" ht="45" customHeight="1" x14ac:dyDescent="0.2">
      <c r="A15" s="256" t="s">
        <v>585</v>
      </c>
      <c r="B15" s="256"/>
      <c r="C15" s="256"/>
      <c r="D15" s="175"/>
      <c r="E15" s="175"/>
      <c r="F15" s="175"/>
      <c r="G15" s="175"/>
      <c r="H15" s="175"/>
      <c r="I15" s="175"/>
      <c r="J15" s="175"/>
      <c r="K15" s="175"/>
      <c r="L15" s="175"/>
      <c r="M15" s="175"/>
      <c r="N15" s="175"/>
      <c r="O15" s="175"/>
      <c r="P15" s="175"/>
      <c r="Q15" s="175"/>
      <c r="R15" s="175"/>
      <c r="S15" s="175"/>
      <c r="T15" s="175"/>
      <c r="U15" s="175"/>
      <c r="V15" s="175"/>
    </row>
    <row r="16" spans="1:22" s="198"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c r="V16" s="176"/>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251" t="s">
        <v>508</v>
      </c>
      <c r="B18" s="252"/>
      <c r="C18" s="252"/>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76"/>
      <c r="B19" s="176"/>
      <c r="C19" s="176"/>
      <c r="D19" s="176"/>
      <c r="E19" s="176"/>
      <c r="F19" s="176"/>
      <c r="G19" s="176"/>
      <c r="H19" s="176"/>
      <c r="I19" s="199"/>
      <c r="J19" s="199"/>
      <c r="K19" s="199"/>
      <c r="L19" s="199"/>
      <c r="M19" s="199"/>
      <c r="N19" s="199"/>
      <c r="O19" s="199"/>
      <c r="P19" s="199"/>
      <c r="Q19" s="199"/>
      <c r="R19" s="199"/>
      <c r="S19" s="199"/>
    </row>
    <row r="20" spans="1:22" s="198" customFormat="1" ht="39.75" customHeight="1" x14ac:dyDescent="0.2">
      <c r="A20" s="201" t="s">
        <v>6</v>
      </c>
      <c r="B20" s="202" t="s">
        <v>68</v>
      </c>
      <c r="C20" s="147" t="s">
        <v>67</v>
      </c>
      <c r="D20" s="203"/>
      <c r="E20" s="203"/>
      <c r="F20" s="203"/>
      <c r="G20" s="203"/>
      <c r="H20" s="203"/>
      <c r="I20" s="188"/>
      <c r="J20" s="188"/>
      <c r="K20" s="188"/>
      <c r="L20" s="188"/>
      <c r="M20" s="188"/>
      <c r="N20" s="188"/>
      <c r="O20" s="188"/>
      <c r="P20" s="188"/>
      <c r="Q20" s="188"/>
      <c r="R20" s="188"/>
      <c r="S20" s="188"/>
      <c r="T20" s="204"/>
      <c r="U20" s="204"/>
      <c r="V20" s="204"/>
    </row>
    <row r="21" spans="1:22" s="198" customFormat="1" ht="16.5" customHeight="1" x14ac:dyDescent="0.2">
      <c r="A21" s="147">
        <v>1</v>
      </c>
      <c r="B21" s="202">
        <v>2</v>
      </c>
      <c r="C21" s="147">
        <v>3</v>
      </c>
      <c r="D21" s="203"/>
      <c r="E21" s="203"/>
      <c r="F21" s="203"/>
      <c r="G21" s="203"/>
      <c r="H21" s="203"/>
      <c r="I21" s="188"/>
      <c r="J21" s="188"/>
      <c r="K21" s="188"/>
      <c r="L21" s="188"/>
      <c r="M21" s="188"/>
      <c r="N21" s="188"/>
      <c r="O21" s="188"/>
      <c r="P21" s="188"/>
      <c r="Q21" s="188"/>
      <c r="R21" s="188"/>
      <c r="S21" s="188"/>
      <c r="T21" s="204"/>
      <c r="U21" s="204"/>
      <c r="V21" s="204"/>
    </row>
    <row r="22" spans="1:22" s="198" customFormat="1" ht="39" customHeight="1" x14ac:dyDescent="0.2">
      <c r="A22" s="28" t="s">
        <v>66</v>
      </c>
      <c r="B22" s="211" t="s">
        <v>345</v>
      </c>
      <c r="C22" s="202" t="s">
        <v>578</v>
      </c>
      <c r="D22" s="203"/>
      <c r="E22" s="203"/>
      <c r="F22" s="203"/>
      <c r="G22" s="203"/>
      <c r="H22" s="203"/>
      <c r="I22" s="188"/>
      <c r="J22" s="188"/>
      <c r="K22" s="188"/>
      <c r="L22" s="188"/>
      <c r="M22" s="188"/>
      <c r="N22" s="188"/>
      <c r="O22" s="188"/>
      <c r="P22" s="188"/>
      <c r="Q22" s="188"/>
      <c r="R22" s="188"/>
      <c r="S22" s="188"/>
      <c r="T22" s="204"/>
      <c r="U22" s="204"/>
      <c r="V22" s="204"/>
    </row>
    <row r="23" spans="1:22" s="198" customFormat="1" ht="41.25" customHeight="1" x14ac:dyDescent="0.2">
      <c r="A23" s="28" t="s">
        <v>64</v>
      </c>
      <c r="B23" s="32" t="s">
        <v>65</v>
      </c>
      <c r="C23" s="202" t="s">
        <v>579</v>
      </c>
      <c r="D23" s="203"/>
      <c r="E23" s="203"/>
      <c r="F23" s="203"/>
      <c r="G23" s="203"/>
      <c r="H23" s="203"/>
      <c r="I23" s="188"/>
      <c r="J23" s="188"/>
      <c r="K23" s="188"/>
      <c r="L23" s="188"/>
      <c r="M23" s="188"/>
      <c r="N23" s="188"/>
      <c r="O23" s="188"/>
      <c r="P23" s="188"/>
      <c r="Q23" s="188"/>
      <c r="R23" s="188"/>
      <c r="S23" s="188"/>
      <c r="T23" s="204"/>
      <c r="U23" s="204"/>
      <c r="V23" s="204"/>
    </row>
    <row r="24" spans="1:22" s="198" customFormat="1" ht="22.5" customHeight="1" x14ac:dyDescent="0.2">
      <c r="A24" s="246"/>
      <c r="B24" s="247"/>
      <c r="C24" s="248"/>
      <c r="D24" s="203"/>
      <c r="E24" s="203"/>
      <c r="F24" s="203"/>
      <c r="G24" s="203"/>
      <c r="H24" s="203"/>
      <c r="I24" s="188"/>
      <c r="J24" s="188"/>
      <c r="K24" s="188"/>
      <c r="L24" s="188"/>
      <c r="M24" s="188"/>
      <c r="N24" s="188"/>
      <c r="O24" s="188"/>
      <c r="P24" s="188"/>
      <c r="Q24" s="188"/>
      <c r="R24" s="188"/>
      <c r="S24" s="188"/>
      <c r="T24" s="204"/>
      <c r="U24" s="204"/>
      <c r="V24" s="204"/>
    </row>
    <row r="25" spans="1:22" s="198" customFormat="1" ht="58.5" customHeight="1" x14ac:dyDescent="0.2">
      <c r="A25" s="28" t="s">
        <v>63</v>
      </c>
      <c r="B25" s="136" t="s">
        <v>456</v>
      </c>
      <c r="C25" s="147" t="s">
        <v>526</v>
      </c>
      <c r="D25" s="203"/>
      <c r="E25" s="203"/>
      <c r="F25" s="203"/>
      <c r="G25" s="203"/>
      <c r="H25" s="188"/>
      <c r="I25" s="188"/>
      <c r="J25" s="188"/>
      <c r="K25" s="188"/>
      <c r="L25" s="188"/>
      <c r="M25" s="188"/>
      <c r="N25" s="188"/>
      <c r="O25" s="188"/>
      <c r="P25" s="188"/>
      <c r="Q25" s="188"/>
      <c r="R25" s="188"/>
      <c r="S25" s="204"/>
      <c r="T25" s="204"/>
      <c r="U25" s="204"/>
      <c r="V25" s="204"/>
    </row>
    <row r="26" spans="1:22" s="198" customFormat="1" ht="42.75" customHeight="1" x14ac:dyDescent="0.2">
      <c r="A26" s="28" t="s">
        <v>62</v>
      </c>
      <c r="B26" s="136" t="s">
        <v>76</v>
      </c>
      <c r="C26" s="147" t="s">
        <v>527</v>
      </c>
      <c r="D26" s="203"/>
      <c r="E26" s="203"/>
      <c r="F26" s="203"/>
      <c r="G26" s="203"/>
      <c r="H26" s="188"/>
      <c r="I26" s="188"/>
      <c r="J26" s="188"/>
      <c r="K26" s="188"/>
      <c r="L26" s="188"/>
      <c r="M26" s="188"/>
      <c r="N26" s="188"/>
      <c r="O26" s="188"/>
      <c r="P26" s="188"/>
      <c r="Q26" s="188"/>
      <c r="R26" s="188"/>
      <c r="S26" s="204"/>
      <c r="T26" s="204"/>
      <c r="U26" s="204"/>
      <c r="V26" s="204"/>
    </row>
    <row r="27" spans="1:22" s="198" customFormat="1" ht="51.75" customHeight="1" x14ac:dyDescent="0.2">
      <c r="A27" s="28" t="s">
        <v>60</v>
      </c>
      <c r="B27" s="136" t="s">
        <v>75</v>
      </c>
      <c r="C27" s="147" t="s">
        <v>586</v>
      </c>
      <c r="D27" s="203"/>
      <c r="E27" s="203"/>
      <c r="F27" s="203"/>
      <c r="G27" s="203"/>
      <c r="H27" s="188"/>
      <c r="I27" s="188"/>
      <c r="J27" s="188"/>
      <c r="K27" s="188"/>
      <c r="L27" s="188"/>
      <c r="M27" s="188"/>
      <c r="N27" s="188"/>
      <c r="O27" s="188"/>
      <c r="P27" s="188"/>
      <c r="Q27" s="188"/>
      <c r="R27" s="188"/>
      <c r="S27" s="204"/>
      <c r="T27" s="204"/>
      <c r="U27" s="204"/>
      <c r="V27" s="204"/>
    </row>
    <row r="28" spans="1:22" s="198" customFormat="1" ht="42.75" customHeight="1" x14ac:dyDescent="0.2">
      <c r="A28" s="28" t="s">
        <v>59</v>
      </c>
      <c r="B28" s="136" t="s">
        <v>457</v>
      </c>
      <c r="C28" s="147" t="s">
        <v>528</v>
      </c>
      <c r="D28" s="203"/>
      <c r="E28" s="203"/>
      <c r="F28" s="203"/>
      <c r="G28" s="203"/>
      <c r="H28" s="188"/>
      <c r="I28" s="188"/>
      <c r="J28" s="188"/>
      <c r="K28" s="188"/>
      <c r="L28" s="188"/>
      <c r="M28" s="188"/>
      <c r="N28" s="188"/>
      <c r="O28" s="188"/>
      <c r="P28" s="188"/>
      <c r="Q28" s="188"/>
      <c r="R28" s="188"/>
      <c r="S28" s="204"/>
      <c r="T28" s="204"/>
      <c r="U28" s="204"/>
      <c r="V28" s="204"/>
    </row>
    <row r="29" spans="1:22" s="198" customFormat="1" ht="51.75" customHeight="1" x14ac:dyDescent="0.2">
      <c r="A29" s="28" t="s">
        <v>57</v>
      </c>
      <c r="B29" s="136" t="s">
        <v>458</v>
      </c>
      <c r="C29" s="147" t="s">
        <v>528</v>
      </c>
      <c r="D29" s="203"/>
      <c r="E29" s="203"/>
      <c r="F29" s="203"/>
      <c r="G29" s="203"/>
      <c r="H29" s="188"/>
      <c r="I29" s="188"/>
      <c r="J29" s="188"/>
      <c r="K29" s="188"/>
      <c r="L29" s="188"/>
      <c r="M29" s="188"/>
      <c r="N29" s="188"/>
      <c r="O29" s="188"/>
      <c r="P29" s="188"/>
      <c r="Q29" s="188"/>
      <c r="R29" s="188"/>
      <c r="S29" s="204"/>
      <c r="T29" s="204"/>
      <c r="U29" s="204"/>
      <c r="V29" s="204"/>
    </row>
    <row r="30" spans="1:22" s="198" customFormat="1" ht="51.75" customHeight="1" x14ac:dyDescent="0.2">
      <c r="A30" s="28" t="s">
        <v>55</v>
      </c>
      <c r="B30" s="136" t="s">
        <v>459</v>
      </c>
      <c r="C30" s="147" t="s">
        <v>528</v>
      </c>
      <c r="D30" s="203"/>
      <c r="E30" s="203"/>
      <c r="F30" s="203"/>
      <c r="G30" s="203"/>
      <c r="H30" s="188"/>
      <c r="I30" s="188"/>
      <c r="J30" s="188"/>
      <c r="K30" s="188"/>
      <c r="L30" s="188"/>
      <c r="M30" s="188"/>
      <c r="N30" s="188"/>
      <c r="O30" s="188"/>
      <c r="P30" s="188"/>
      <c r="Q30" s="188"/>
      <c r="R30" s="188"/>
      <c r="S30" s="204"/>
      <c r="T30" s="204"/>
      <c r="U30" s="204"/>
      <c r="V30" s="204"/>
    </row>
    <row r="31" spans="1:22" s="198" customFormat="1" ht="51.75" customHeight="1" x14ac:dyDescent="0.2">
      <c r="A31" s="28" t="s">
        <v>74</v>
      </c>
      <c r="B31" s="136" t="s">
        <v>460</v>
      </c>
      <c r="C31" s="147" t="s">
        <v>528</v>
      </c>
      <c r="D31" s="203"/>
      <c r="E31" s="203"/>
      <c r="F31" s="203"/>
      <c r="G31" s="203"/>
      <c r="H31" s="188"/>
      <c r="I31" s="188"/>
      <c r="J31" s="188"/>
      <c r="K31" s="188"/>
      <c r="L31" s="188"/>
      <c r="M31" s="188"/>
      <c r="N31" s="188"/>
      <c r="O31" s="188"/>
      <c r="P31" s="188"/>
      <c r="Q31" s="188"/>
      <c r="R31" s="188"/>
      <c r="S31" s="204"/>
      <c r="T31" s="204"/>
      <c r="U31" s="204"/>
      <c r="V31" s="204"/>
    </row>
    <row r="32" spans="1:22" s="198" customFormat="1" ht="51.75" customHeight="1" x14ac:dyDescent="0.2">
      <c r="A32" s="28" t="s">
        <v>72</v>
      </c>
      <c r="B32" s="136" t="s">
        <v>461</v>
      </c>
      <c r="C32" s="147" t="s">
        <v>528</v>
      </c>
      <c r="D32" s="203"/>
      <c r="E32" s="203"/>
      <c r="F32" s="203"/>
      <c r="G32" s="203"/>
      <c r="H32" s="188"/>
      <c r="I32" s="188"/>
      <c r="J32" s="188"/>
      <c r="K32" s="188"/>
      <c r="L32" s="188"/>
      <c r="M32" s="188"/>
      <c r="N32" s="188"/>
      <c r="O32" s="188"/>
      <c r="P32" s="188"/>
      <c r="Q32" s="188"/>
      <c r="R32" s="188"/>
      <c r="S32" s="204"/>
      <c r="T32" s="204"/>
      <c r="U32" s="204"/>
      <c r="V32" s="204"/>
    </row>
    <row r="33" spans="1:22" s="198" customFormat="1" ht="101.25" customHeight="1" x14ac:dyDescent="0.2">
      <c r="A33" s="28" t="s">
        <v>71</v>
      </c>
      <c r="B33" s="136" t="s">
        <v>462</v>
      </c>
      <c r="C33" s="147" t="s">
        <v>529</v>
      </c>
      <c r="D33" s="203"/>
      <c r="E33" s="203"/>
      <c r="F33" s="203"/>
      <c r="G33" s="203"/>
      <c r="H33" s="188"/>
      <c r="I33" s="188"/>
      <c r="J33" s="188"/>
      <c r="K33" s="188"/>
      <c r="L33" s="188"/>
      <c r="M33" s="188"/>
      <c r="N33" s="188"/>
      <c r="O33" s="188"/>
      <c r="P33" s="188"/>
      <c r="Q33" s="188"/>
      <c r="R33" s="188"/>
      <c r="S33" s="204"/>
      <c r="T33" s="204"/>
      <c r="U33" s="204"/>
      <c r="V33" s="204"/>
    </row>
    <row r="34" spans="1:22" ht="111" customHeight="1" x14ac:dyDescent="0.25">
      <c r="A34" s="28" t="s">
        <v>478</v>
      </c>
      <c r="B34" s="136" t="s">
        <v>463</v>
      </c>
      <c r="C34" s="147" t="s">
        <v>528</v>
      </c>
      <c r="D34" s="205"/>
      <c r="E34" s="205"/>
      <c r="F34" s="205"/>
      <c r="G34" s="205"/>
      <c r="H34" s="205"/>
      <c r="I34" s="205"/>
      <c r="J34" s="205"/>
      <c r="K34" s="205"/>
      <c r="L34" s="205"/>
      <c r="M34" s="205"/>
      <c r="N34" s="205"/>
      <c r="O34" s="205"/>
      <c r="P34" s="205"/>
      <c r="Q34" s="205"/>
      <c r="R34" s="205"/>
      <c r="S34" s="205"/>
      <c r="T34" s="205"/>
      <c r="U34" s="205"/>
      <c r="V34" s="205"/>
    </row>
    <row r="35" spans="1:22" ht="58.5" customHeight="1" x14ac:dyDescent="0.25">
      <c r="A35" s="28" t="s">
        <v>466</v>
      </c>
      <c r="B35" s="136" t="s">
        <v>73</v>
      </c>
      <c r="C35" s="147" t="s">
        <v>528</v>
      </c>
      <c r="D35" s="205"/>
      <c r="E35" s="205"/>
      <c r="F35" s="205"/>
      <c r="G35" s="205"/>
      <c r="H35" s="205"/>
      <c r="I35" s="205"/>
      <c r="J35" s="205"/>
      <c r="K35" s="205"/>
      <c r="L35" s="205"/>
      <c r="M35" s="205"/>
      <c r="N35" s="205"/>
      <c r="O35" s="205"/>
      <c r="P35" s="205"/>
      <c r="Q35" s="205"/>
      <c r="R35" s="205"/>
      <c r="S35" s="205"/>
      <c r="T35" s="205"/>
      <c r="U35" s="205"/>
      <c r="V35" s="205"/>
    </row>
    <row r="36" spans="1:22" ht="51.75" customHeight="1" x14ac:dyDescent="0.25">
      <c r="A36" s="28" t="s">
        <v>479</v>
      </c>
      <c r="B36" s="136" t="s">
        <v>464</v>
      </c>
      <c r="C36" s="147" t="s">
        <v>528</v>
      </c>
      <c r="D36" s="205"/>
      <c r="E36" s="205"/>
      <c r="F36" s="205"/>
      <c r="G36" s="205"/>
      <c r="H36" s="205"/>
      <c r="I36" s="205"/>
      <c r="J36" s="205"/>
      <c r="K36" s="205"/>
      <c r="L36" s="205"/>
      <c r="M36" s="205"/>
      <c r="N36" s="205"/>
      <c r="O36" s="205"/>
      <c r="P36" s="205"/>
      <c r="Q36" s="205"/>
      <c r="R36" s="205"/>
      <c r="S36" s="205"/>
      <c r="T36" s="205"/>
      <c r="U36" s="205"/>
      <c r="V36" s="205"/>
    </row>
    <row r="37" spans="1:22" ht="43.5" customHeight="1" x14ac:dyDescent="0.25">
      <c r="A37" s="28" t="s">
        <v>467</v>
      </c>
      <c r="B37" s="136" t="s">
        <v>465</v>
      </c>
      <c r="C37" s="147" t="s">
        <v>528</v>
      </c>
      <c r="D37" s="205"/>
      <c r="E37" s="205"/>
      <c r="F37" s="205"/>
      <c r="G37" s="205"/>
      <c r="H37" s="205"/>
      <c r="I37" s="205"/>
      <c r="J37" s="205"/>
      <c r="K37" s="205"/>
      <c r="L37" s="205"/>
      <c r="M37" s="205"/>
      <c r="N37" s="205"/>
      <c r="O37" s="205"/>
      <c r="P37" s="205"/>
      <c r="Q37" s="205"/>
      <c r="R37" s="205"/>
      <c r="S37" s="205"/>
      <c r="T37" s="205"/>
      <c r="U37" s="205"/>
      <c r="V37" s="205"/>
    </row>
    <row r="38" spans="1:22" ht="43.5" customHeight="1" x14ac:dyDescent="0.25">
      <c r="A38" s="28" t="s">
        <v>480</v>
      </c>
      <c r="B38" s="136" t="s">
        <v>239</v>
      </c>
      <c r="C38" s="147" t="s">
        <v>528</v>
      </c>
      <c r="D38" s="205"/>
      <c r="E38" s="205"/>
      <c r="F38" s="205"/>
      <c r="G38" s="205"/>
      <c r="H38" s="205"/>
      <c r="I38" s="205"/>
      <c r="J38" s="205"/>
      <c r="K38" s="205"/>
      <c r="L38" s="205"/>
      <c r="M38" s="205"/>
      <c r="N38" s="205"/>
      <c r="O38" s="205"/>
      <c r="P38" s="205"/>
      <c r="Q38" s="205"/>
      <c r="R38" s="205"/>
      <c r="S38" s="205"/>
      <c r="T38" s="205"/>
      <c r="U38" s="205"/>
      <c r="V38" s="205"/>
    </row>
    <row r="39" spans="1:22" ht="23.25" customHeight="1" x14ac:dyDescent="0.25">
      <c r="A39" s="246"/>
      <c r="B39" s="247"/>
      <c r="C39" s="248"/>
      <c r="D39" s="205"/>
      <c r="E39" s="205"/>
      <c r="F39" s="205"/>
      <c r="G39" s="205"/>
      <c r="H39" s="205"/>
      <c r="I39" s="205"/>
      <c r="J39" s="205"/>
      <c r="K39" s="205"/>
      <c r="L39" s="205"/>
      <c r="M39" s="205"/>
      <c r="N39" s="205"/>
      <c r="O39" s="205"/>
      <c r="P39" s="205"/>
      <c r="Q39" s="205"/>
      <c r="R39" s="205"/>
      <c r="S39" s="205"/>
      <c r="T39" s="205"/>
      <c r="U39" s="205"/>
      <c r="V39" s="205"/>
    </row>
    <row r="40" spans="1:22" ht="63" x14ac:dyDescent="0.25">
      <c r="A40" s="28" t="s">
        <v>468</v>
      </c>
      <c r="B40" s="136" t="s">
        <v>521</v>
      </c>
      <c r="C40" s="147"/>
      <c r="D40" s="205"/>
      <c r="E40" s="205"/>
      <c r="F40" s="205"/>
      <c r="G40" s="205"/>
      <c r="H40" s="205"/>
      <c r="I40" s="205"/>
      <c r="J40" s="205"/>
      <c r="K40" s="205"/>
      <c r="L40" s="205"/>
      <c r="M40" s="205"/>
      <c r="N40" s="205"/>
      <c r="O40" s="205"/>
      <c r="P40" s="205"/>
      <c r="Q40" s="205"/>
      <c r="R40" s="205"/>
      <c r="S40" s="205"/>
      <c r="T40" s="205"/>
      <c r="U40" s="205"/>
      <c r="V40" s="205"/>
    </row>
    <row r="41" spans="1:22" ht="105.75" customHeight="1" x14ac:dyDescent="0.25">
      <c r="A41" s="28" t="s">
        <v>481</v>
      </c>
      <c r="B41" s="136" t="s">
        <v>503</v>
      </c>
      <c r="C41" s="147" t="s">
        <v>530</v>
      </c>
      <c r="D41" s="205"/>
      <c r="E41" s="205"/>
      <c r="F41" s="205"/>
      <c r="G41" s="205"/>
      <c r="H41" s="205"/>
      <c r="I41" s="205"/>
      <c r="J41" s="205"/>
      <c r="K41" s="205"/>
      <c r="L41" s="205"/>
      <c r="M41" s="205"/>
      <c r="N41" s="205"/>
      <c r="O41" s="205"/>
      <c r="P41" s="205"/>
      <c r="Q41" s="205"/>
      <c r="R41" s="205"/>
      <c r="S41" s="205"/>
      <c r="T41" s="205"/>
      <c r="U41" s="205"/>
      <c r="V41" s="205"/>
    </row>
    <row r="42" spans="1:22" ht="83.25" customHeight="1" x14ac:dyDescent="0.25">
      <c r="A42" s="28" t="s">
        <v>469</v>
      </c>
      <c r="B42" s="136" t="s">
        <v>518</v>
      </c>
      <c r="C42" s="147" t="s">
        <v>530</v>
      </c>
      <c r="D42" s="205"/>
      <c r="E42" s="205"/>
      <c r="F42" s="205"/>
      <c r="G42" s="205"/>
      <c r="H42" s="205"/>
      <c r="I42" s="205"/>
      <c r="J42" s="205"/>
      <c r="K42" s="205"/>
      <c r="L42" s="205"/>
      <c r="M42" s="205"/>
      <c r="N42" s="205"/>
      <c r="O42" s="205"/>
      <c r="P42" s="205"/>
      <c r="Q42" s="205"/>
      <c r="R42" s="205"/>
      <c r="S42" s="205"/>
      <c r="T42" s="205"/>
      <c r="U42" s="205"/>
      <c r="V42" s="205"/>
    </row>
    <row r="43" spans="1:22" ht="186" customHeight="1" x14ac:dyDescent="0.25">
      <c r="A43" s="28" t="s">
        <v>484</v>
      </c>
      <c r="B43" s="136" t="s">
        <v>485</v>
      </c>
      <c r="C43" s="147" t="s">
        <v>530</v>
      </c>
      <c r="D43" s="205"/>
      <c r="E43" s="205"/>
      <c r="F43" s="205"/>
      <c r="G43" s="205"/>
      <c r="H43" s="205"/>
      <c r="I43" s="205"/>
      <c r="J43" s="205"/>
      <c r="K43" s="205"/>
      <c r="L43" s="205"/>
      <c r="M43" s="205"/>
      <c r="N43" s="205"/>
      <c r="O43" s="205"/>
      <c r="P43" s="205"/>
      <c r="Q43" s="205"/>
      <c r="R43" s="205"/>
      <c r="S43" s="205"/>
      <c r="T43" s="205"/>
      <c r="U43" s="205"/>
      <c r="V43" s="205"/>
    </row>
    <row r="44" spans="1:22" ht="111" customHeight="1" x14ac:dyDescent="0.25">
      <c r="A44" s="28" t="s">
        <v>470</v>
      </c>
      <c r="B44" s="136" t="s">
        <v>509</v>
      </c>
      <c r="C44" s="147" t="s">
        <v>530</v>
      </c>
      <c r="D44" s="205"/>
      <c r="E44" s="205"/>
      <c r="F44" s="205"/>
      <c r="G44" s="205"/>
      <c r="H44" s="205"/>
      <c r="I44" s="205"/>
      <c r="J44" s="205"/>
      <c r="K44" s="205"/>
      <c r="L44" s="205"/>
      <c r="M44" s="205"/>
      <c r="N44" s="205"/>
      <c r="O44" s="205"/>
      <c r="P44" s="205"/>
      <c r="Q44" s="205"/>
      <c r="R44" s="205"/>
      <c r="S44" s="205"/>
      <c r="T44" s="205"/>
      <c r="U44" s="205"/>
      <c r="V44" s="205"/>
    </row>
    <row r="45" spans="1:22" ht="120" customHeight="1" x14ac:dyDescent="0.25">
      <c r="A45" s="28" t="s">
        <v>504</v>
      </c>
      <c r="B45" s="136" t="s">
        <v>510</v>
      </c>
      <c r="C45" s="147" t="s">
        <v>530</v>
      </c>
      <c r="D45" s="205"/>
      <c r="E45" s="205"/>
      <c r="F45" s="205"/>
      <c r="G45" s="205"/>
      <c r="H45" s="205"/>
      <c r="I45" s="205"/>
      <c r="J45" s="205"/>
      <c r="K45" s="205"/>
      <c r="L45" s="205"/>
      <c r="M45" s="205"/>
      <c r="N45" s="205"/>
      <c r="O45" s="205"/>
      <c r="P45" s="205"/>
      <c r="Q45" s="205"/>
      <c r="R45" s="205"/>
      <c r="S45" s="205"/>
      <c r="T45" s="205"/>
      <c r="U45" s="205"/>
      <c r="V45" s="205"/>
    </row>
    <row r="46" spans="1:22" ht="101.25" customHeight="1" x14ac:dyDescent="0.25">
      <c r="A46" s="28" t="s">
        <v>471</v>
      </c>
      <c r="B46" s="136" t="s">
        <v>511</v>
      </c>
      <c r="C46" s="147" t="s">
        <v>530</v>
      </c>
      <c r="D46" s="205"/>
      <c r="E46" s="205"/>
      <c r="F46" s="205"/>
      <c r="G46" s="205"/>
      <c r="H46" s="205"/>
      <c r="I46" s="205"/>
      <c r="J46" s="205"/>
      <c r="K46" s="205"/>
      <c r="L46" s="205"/>
      <c r="M46" s="205"/>
      <c r="N46" s="205"/>
      <c r="O46" s="205"/>
      <c r="P46" s="205"/>
      <c r="Q46" s="205"/>
      <c r="R46" s="205"/>
      <c r="S46" s="205"/>
      <c r="T46" s="205"/>
      <c r="U46" s="205"/>
      <c r="V46" s="205"/>
    </row>
    <row r="47" spans="1:22" ht="18.75" customHeight="1" x14ac:dyDescent="0.25">
      <c r="A47" s="246"/>
      <c r="B47" s="247"/>
      <c r="C47" s="248"/>
      <c r="D47" s="205"/>
      <c r="E47" s="205"/>
      <c r="F47" s="205"/>
      <c r="G47" s="205"/>
      <c r="H47" s="205"/>
      <c r="I47" s="205"/>
      <c r="J47" s="205"/>
      <c r="K47" s="205"/>
      <c r="L47" s="205"/>
      <c r="M47" s="205"/>
      <c r="N47" s="205"/>
      <c r="O47" s="205"/>
      <c r="P47" s="205"/>
      <c r="Q47" s="205"/>
      <c r="R47" s="205"/>
      <c r="S47" s="205"/>
      <c r="T47" s="205"/>
      <c r="U47" s="205"/>
      <c r="V47" s="205"/>
    </row>
    <row r="48" spans="1:22" ht="75.75" customHeight="1" x14ac:dyDescent="0.25">
      <c r="A48" s="28" t="s">
        <v>505</v>
      </c>
      <c r="B48" s="136" t="s">
        <v>519</v>
      </c>
      <c r="C48" s="212">
        <f>'6.2. Паспорт фин осв ввод'!AC24</f>
        <v>6.6212643842200798</v>
      </c>
      <c r="D48" s="205"/>
      <c r="E48" s="205"/>
      <c r="F48" s="205"/>
      <c r="G48" s="205"/>
      <c r="H48" s="205"/>
      <c r="I48" s="205"/>
      <c r="J48" s="205"/>
      <c r="K48" s="205"/>
      <c r="L48" s="205"/>
      <c r="M48" s="205"/>
      <c r="N48" s="205"/>
      <c r="O48" s="205"/>
      <c r="P48" s="205"/>
      <c r="Q48" s="205"/>
      <c r="R48" s="205"/>
      <c r="S48" s="205"/>
      <c r="T48" s="205"/>
      <c r="U48" s="205"/>
      <c r="V48" s="205"/>
    </row>
    <row r="49" spans="1:22" ht="71.25" customHeight="1" x14ac:dyDescent="0.25">
      <c r="A49" s="28" t="s">
        <v>472</v>
      </c>
      <c r="B49" s="136" t="s">
        <v>520</v>
      </c>
      <c r="C49" s="213">
        <f>'6.2. Паспорт фин осв ввод'!AC30</f>
        <v>5.5177203201833995</v>
      </c>
      <c r="D49" s="205"/>
      <c r="E49" s="205"/>
      <c r="F49" s="205"/>
      <c r="G49" s="205"/>
      <c r="H49" s="205"/>
      <c r="I49" s="205"/>
      <c r="J49" s="205"/>
      <c r="K49" s="205"/>
      <c r="L49" s="205"/>
      <c r="M49" s="205"/>
      <c r="N49" s="205"/>
      <c r="O49" s="205"/>
      <c r="P49" s="205"/>
      <c r="Q49" s="205"/>
      <c r="R49" s="205"/>
      <c r="S49" s="205"/>
      <c r="T49" s="205"/>
      <c r="U49" s="205"/>
      <c r="V49" s="205"/>
    </row>
    <row r="50" spans="1:22"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row>
    <row r="51" spans="1:22"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row>
    <row r="52" spans="1:22"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row>
    <row r="53" spans="1:22"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row>
    <row r="54" spans="1:22"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row>
    <row r="55" spans="1:2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row>
    <row r="56" spans="1:22"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row>
    <row r="57" spans="1:22"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row>
    <row r="58" spans="1:22"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row>
    <row r="59" spans="1:22"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row>
    <row r="60" spans="1:22"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row>
    <row r="61" spans="1:22"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row>
    <row r="62" spans="1:22"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row>
    <row r="63" spans="1:22"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row>
    <row r="64" spans="1:22"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row>
    <row r="65" spans="1:22"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row>
    <row r="66" spans="1:22"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row>
    <row r="67" spans="1:22"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row>
    <row r="68" spans="1:22"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row>
    <row r="69" spans="1:22"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row>
    <row r="70" spans="1:22"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row>
    <row r="71" spans="1:22"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row>
    <row r="72" spans="1:22"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row>
    <row r="73" spans="1:22"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row>
    <row r="74" spans="1:22"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row>
    <row r="75" spans="1:22"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row>
    <row r="76" spans="1:22"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row>
    <row r="77" spans="1:22"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row>
    <row r="78" spans="1:22"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row>
    <row r="79" spans="1:22"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row>
    <row r="81" spans="1:22"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row>
    <row r="82" spans="1:22"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row>
    <row r="83" spans="1:22"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row>
    <row r="84" spans="1:22"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row>
    <row r="85" spans="1:22"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row>
    <row r="86" spans="1:22"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row>
    <row r="87" spans="1:22"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row>
    <row r="88" spans="1:22"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row>
    <row r="89" spans="1:22"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row>
    <row r="90" spans="1:22"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row>
    <row r="91" spans="1:22"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row>
    <row r="92" spans="1:22"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row>
    <row r="93" spans="1:22"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row>
    <row r="95" spans="1:22"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row>
    <row r="96" spans="1:22"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row>
    <row r="97" spans="1:22"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row>
    <row r="98" spans="1:22"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row>
    <row r="99" spans="1:22"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row>
    <row r="100" spans="1:22"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row>
    <row r="101" spans="1:22"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row>
    <row r="102" spans="1:22"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row>
    <row r="103" spans="1:22"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row>
    <row r="104" spans="1:22"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row>
    <row r="105" spans="1:22"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row>
    <row r="106" spans="1:22"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row>
    <row r="107" spans="1:22"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row>
    <row r="108" spans="1:22"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row>
    <row r="109" spans="1:22"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row>
    <row r="110" spans="1:22"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row>
    <row r="111" spans="1:22"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row>
    <row r="112" spans="1:22"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row>
    <row r="113" spans="1:22"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row>
    <row r="114" spans="1:22"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row>
    <row r="115" spans="1:22"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row>
    <row r="116" spans="1:22"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row>
    <row r="117" spans="1:22"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row>
    <row r="118" spans="1:22"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row>
    <row r="119" spans="1:22"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row>
    <row r="120" spans="1:22"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row>
    <row r="121" spans="1:22"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row>
    <row r="122" spans="1:22"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row>
    <row r="123" spans="1:22"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row>
    <row r="124" spans="1:22"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row>
    <row r="125" spans="1:22"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row>
    <row r="126" spans="1:22"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row>
    <row r="127" spans="1:22"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row>
    <row r="128" spans="1:22"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row>
    <row r="129" spans="1:22"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row>
    <row r="130" spans="1:22"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row>
    <row r="131" spans="1:22"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row>
    <row r="132" spans="1:22"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row>
    <row r="133" spans="1:22"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row>
    <row r="134" spans="1:22"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row>
    <row r="135" spans="1:22"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row>
    <row r="136" spans="1:22"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row>
    <row r="137" spans="1:22"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row>
    <row r="138" spans="1:22"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row>
    <row r="139" spans="1:22"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row>
    <row r="140" spans="1:22"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row>
    <row r="141" spans="1:22"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row>
    <row r="142" spans="1:22"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row>
    <row r="143" spans="1:22"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row>
    <row r="144" spans="1:22"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row>
    <row r="145" spans="1:22"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row>
    <row r="146" spans="1:22"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row>
    <row r="147" spans="1:22"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row>
    <row r="148" spans="1:22"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row>
    <row r="149" spans="1:22"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row>
    <row r="150" spans="1:22"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row>
    <row r="151" spans="1:22"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row>
    <row r="152" spans="1:22"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row>
    <row r="153" spans="1:22"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row>
    <row r="154" spans="1:22"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row>
    <row r="155" spans="1:22"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row>
    <row r="156" spans="1:22"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row>
    <row r="157" spans="1:22"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row>
    <row r="158" spans="1:22"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row>
    <row r="159" spans="1:22"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row>
    <row r="160" spans="1:22"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row>
    <row r="161" spans="1:22"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row>
    <row r="162" spans="1:22"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row>
    <row r="163" spans="1:22"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row>
    <row r="164" spans="1:22"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row>
    <row r="165" spans="1:22"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row>
    <row r="166" spans="1:22"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row>
    <row r="167" spans="1:22"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row>
    <row r="168" spans="1:22"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row>
    <row r="169" spans="1:22"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row>
    <row r="170" spans="1:22"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row>
    <row r="171" spans="1:22"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row>
    <row r="172" spans="1:22"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row>
    <row r="173" spans="1:22"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row>
    <row r="174" spans="1:22"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row>
    <row r="175" spans="1:22"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row>
    <row r="176" spans="1:22"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row>
    <row r="177" spans="1:22"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row>
    <row r="178" spans="1:22"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row>
    <row r="179" spans="1:22"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row>
    <row r="180" spans="1:22"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row>
    <row r="181" spans="1:22"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row>
    <row r="182" spans="1:22"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row>
    <row r="183" spans="1:22"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row>
    <row r="184" spans="1:22"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row>
    <row r="185" spans="1:22"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row>
    <row r="186" spans="1:22"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row>
    <row r="187" spans="1:22"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row>
    <row r="188" spans="1:22"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row>
    <row r="189" spans="1:22"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row>
    <row r="190" spans="1:22"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row>
    <row r="191" spans="1:22"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row>
    <row r="192" spans="1:22"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row>
    <row r="193" spans="1:22"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row>
    <row r="194" spans="1:22"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row>
    <row r="195" spans="1:22"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row>
    <row r="196" spans="1:22"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row>
    <row r="197" spans="1:22"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row>
    <row r="198" spans="1:22"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row>
    <row r="199" spans="1:22"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row>
    <row r="200" spans="1:22"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row>
    <row r="201" spans="1:22"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row>
    <row r="202" spans="1:22"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row>
    <row r="203" spans="1:22"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row>
    <row r="204" spans="1:22"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row>
    <row r="205" spans="1:22"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row>
    <row r="206" spans="1:22"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row>
    <row r="207" spans="1:22"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row>
    <row r="208" spans="1:22"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row>
    <row r="209" spans="1:22"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row>
    <row r="210" spans="1:22"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row>
    <row r="211" spans="1:22"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row>
    <row r="212" spans="1:22"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row>
    <row r="213" spans="1:22"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row>
    <row r="214" spans="1:22"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row>
    <row r="215" spans="1:22"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row>
    <row r="216" spans="1:22"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row>
    <row r="217" spans="1:22"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row>
    <row r="218" spans="1:22"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row>
    <row r="219" spans="1:22"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row>
    <row r="220" spans="1:22"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row>
    <row r="221" spans="1:22"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row>
    <row r="222" spans="1:22"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row>
    <row r="223" spans="1:22"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row>
    <row r="224" spans="1:22"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row>
    <row r="225" spans="1:22"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row>
    <row r="226" spans="1:22"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row>
    <row r="227" spans="1:22"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row>
    <row r="228" spans="1:22"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row>
    <row r="229" spans="1:22"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row>
    <row r="230" spans="1:22"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row>
    <row r="231" spans="1:22"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row>
    <row r="232" spans="1:22"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row>
    <row r="233" spans="1:22"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row>
    <row r="234" spans="1:22"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row>
    <row r="235" spans="1:22"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row>
    <row r="236" spans="1:22"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row>
    <row r="237" spans="1:22"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row>
    <row r="238" spans="1:22"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row>
    <row r="239" spans="1:22"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row>
    <row r="240" spans="1:22"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row>
    <row r="241" spans="1:22"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row>
    <row r="242" spans="1:22"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row>
    <row r="243" spans="1:22"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row>
    <row r="244" spans="1:22"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row>
    <row r="245" spans="1:22"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row>
    <row r="246" spans="1:22"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row>
    <row r="247" spans="1:22"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row>
    <row r="248" spans="1:22"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row>
    <row r="249" spans="1:22"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row>
    <row r="250" spans="1:22"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row>
    <row r="251" spans="1:22"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row>
    <row r="252" spans="1:22"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row>
    <row r="253" spans="1:22"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row>
    <row r="255" spans="1:22"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row>
    <row r="256" spans="1:22"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row>
    <row r="257" spans="1:22"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row>
    <row r="258" spans="1:22"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row>
    <row r="259" spans="1:22"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row>
    <row r="260" spans="1:22"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row>
    <row r="261" spans="1:22"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row>
    <row r="262" spans="1:22"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row>
    <row r="263" spans="1:22"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row>
    <row r="264" spans="1:22"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row>
    <row r="265" spans="1:22"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row>
    <row r="266" spans="1:22"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row>
    <row r="267" spans="1:22"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row>
    <row r="268" spans="1:22"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row>
    <row r="269" spans="1:22"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row>
    <row r="270" spans="1:22"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row>
    <row r="271" spans="1:22"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row>
    <row r="272" spans="1:22"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row>
    <row r="273" spans="1:22"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row>
    <row r="274" spans="1:22"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row>
    <row r="275" spans="1:22"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row>
    <row r="276" spans="1:22"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row>
    <row r="277" spans="1:22"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row>
    <row r="278" spans="1:22"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row>
    <row r="279" spans="1:22"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row>
    <row r="280" spans="1:22"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row>
    <row r="281" spans="1:22"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row>
    <row r="282" spans="1:22"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row>
    <row r="283" spans="1:22"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row>
    <row r="284" spans="1:22"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row>
    <row r="285" spans="1:22"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row>
    <row r="286" spans="1:22"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row>
    <row r="287" spans="1:22"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row>
    <row r="288" spans="1:22"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row>
    <row r="289" spans="1:22"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row>
    <row r="290" spans="1:22"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row>
    <row r="291" spans="1:22"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row>
    <row r="292" spans="1:22"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row>
    <row r="293" spans="1:22"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row>
    <row r="294" spans="1:22"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row>
    <row r="295" spans="1:22"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row>
    <row r="296" spans="1:22"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row>
    <row r="297" spans="1:22"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row>
    <row r="298" spans="1:22"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row>
    <row r="299" spans="1:22"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row>
    <row r="300" spans="1:22"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row>
    <row r="301" spans="1:22"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row>
    <row r="302" spans="1:22"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row>
    <row r="303" spans="1:22"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row>
    <row r="304" spans="1:22"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row>
    <row r="305" spans="1:22"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row>
    <row r="306" spans="1:22"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row>
    <row r="307" spans="1:22"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row>
    <row r="308" spans="1:22"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row>
    <row r="309" spans="1:22"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row>
    <row r="310" spans="1:22"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row>
    <row r="311" spans="1:22"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row>
    <row r="312" spans="1:22"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row>
    <row r="313" spans="1:22"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row>
    <row r="314" spans="1:22"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row>
    <row r="315" spans="1:22"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row>
    <row r="316" spans="1:22"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row>
    <row r="317" spans="1:22"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row>
    <row r="318" spans="1:22"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row>
    <row r="319" spans="1:22"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row>
    <row r="320" spans="1:22"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row>
    <row r="321" spans="1:22"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row>
    <row r="322" spans="1:22"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row>
    <row r="323" spans="1:22"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row>
    <row r="324" spans="1:22"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row>
    <row r="325" spans="1:22"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row>
    <row r="326" spans="1:22"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row>
    <row r="327" spans="1:22"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row>
    <row r="328" spans="1:22"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row>
    <row r="329" spans="1:22"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row>
    <row r="330" spans="1:22"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row>
    <row r="331" spans="1:22"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row>
    <row r="332" spans="1:22"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row>
    <row r="333" spans="1:22"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row>
    <row r="334" spans="1:22"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row>
    <row r="335" spans="1:22"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row>
    <row r="336" spans="1:22"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row>
    <row r="337" spans="1:22"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row>
    <row r="338" spans="1:22"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N_PK2000.01.02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ППУ 1600/100 на шасси прицепа с ДГ</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6</v>
      </c>
      <c r="B19" s="257" t="s">
        <v>109</v>
      </c>
      <c r="C19" s="260" t="s">
        <v>377</v>
      </c>
      <c r="D19" s="257" t="s">
        <v>376</v>
      </c>
      <c r="E19" s="257" t="s">
        <v>108</v>
      </c>
      <c r="F19" s="257" t="s">
        <v>107</v>
      </c>
      <c r="G19" s="257" t="s">
        <v>372</v>
      </c>
      <c r="H19" s="257" t="s">
        <v>106</v>
      </c>
      <c r="I19" s="257" t="s">
        <v>105</v>
      </c>
      <c r="J19" s="257" t="s">
        <v>104</v>
      </c>
      <c r="K19" s="257" t="s">
        <v>103</v>
      </c>
      <c r="L19" s="257" t="s">
        <v>102</v>
      </c>
      <c r="M19" s="257" t="s">
        <v>101</v>
      </c>
      <c r="N19" s="257" t="s">
        <v>100</v>
      </c>
      <c r="O19" s="257" t="s">
        <v>99</v>
      </c>
      <c r="P19" s="257" t="s">
        <v>98</v>
      </c>
      <c r="Q19" s="257" t="s">
        <v>375</v>
      </c>
      <c r="R19" s="257"/>
      <c r="S19" s="262" t="s">
        <v>475</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373</v>
      </c>
      <c r="R20" s="37" t="s">
        <v>374</v>
      </c>
      <c r="S20" s="26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N_PK2000.01.02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2" t="str">
        <f>'1. паспорт местоположение'!A15:C15</f>
        <v>Приобретение оборудования, не требующего монтажа. ППУ 1600/100 на шасси прицепа с ДГ</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124</v>
      </c>
      <c r="R22" s="82" t="s">
        <v>487</v>
      </c>
      <c r="S22" s="82" t="s">
        <v>123</v>
      </c>
      <c r="T22" s="82" t="s">
        <v>122</v>
      </c>
    </row>
    <row r="23" spans="1:113" ht="51.75" customHeight="1" x14ac:dyDescent="0.25">
      <c r="A23" s="278"/>
      <c r="B23" s="137" t="s">
        <v>120</v>
      </c>
      <c r="C23" s="137" t="s">
        <v>121</v>
      </c>
      <c r="D23" s="27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N_PK2000.01.02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Приобретение оборудования, не требующего монтажа. ППУ 1600/100 на шасси прицепа с ДГ</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85" t="s">
        <v>6</v>
      </c>
      <c r="B21" s="288" t="s">
        <v>496</v>
      </c>
      <c r="C21" s="289"/>
      <c r="D21" s="288" t="s">
        <v>498</v>
      </c>
      <c r="E21" s="289"/>
      <c r="F21" s="279" t="s">
        <v>103</v>
      </c>
      <c r="G21" s="281"/>
      <c r="H21" s="281"/>
      <c r="I21" s="280"/>
      <c r="J21" s="285" t="s">
        <v>499</v>
      </c>
      <c r="K21" s="288" t="s">
        <v>500</v>
      </c>
      <c r="L21" s="289"/>
      <c r="M21" s="288" t="s">
        <v>501</v>
      </c>
      <c r="N21" s="289"/>
      <c r="O21" s="288" t="s">
        <v>489</v>
      </c>
      <c r="P21" s="289"/>
      <c r="Q21" s="288" t="s">
        <v>136</v>
      </c>
      <c r="R21" s="289"/>
      <c r="S21" s="285" t="s">
        <v>135</v>
      </c>
      <c r="T21" s="285" t="s">
        <v>502</v>
      </c>
      <c r="U21" s="285" t="s">
        <v>497</v>
      </c>
      <c r="V21" s="288" t="s">
        <v>134</v>
      </c>
      <c r="W21" s="289"/>
      <c r="X21" s="279" t="s">
        <v>126</v>
      </c>
      <c r="Y21" s="281"/>
      <c r="Z21" s="279" t="s">
        <v>125</v>
      </c>
      <c r="AA21" s="281"/>
    </row>
    <row r="22" spans="1:27" ht="216" customHeight="1" x14ac:dyDescent="0.25">
      <c r="A22" s="286"/>
      <c r="B22" s="290"/>
      <c r="C22" s="291"/>
      <c r="D22" s="290"/>
      <c r="E22" s="291"/>
      <c r="F22" s="279" t="s">
        <v>133</v>
      </c>
      <c r="G22" s="280"/>
      <c r="H22" s="279" t="s">
        <v>132</v>
      </c>
      <c r="I22" s="280"/>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206" customWidth="1"/>
    <col min="2" max="2" width="53.5703125" style="206" customWidth="1"/>
    <col min="3" max="3" width="100.85546875" style="206" customWidth="1"/>
    <col min="4" max="4" width="14.42578125"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9" s="16" customFormat="1" ht="18.75" customHeight="1" x14ac:dyDescent="0.2">
      <c r="A1" s="195"/>
      <c r="C1" s="172" t="s">
        <v>70</v>
      </c>
    </row>
    <row r="2" spans="1:29" s="16" customFormat="1" ht="18.75" customHeight="1" x14ac:dyDescent="0.3">
      <c r="A2" s="195"/>
      <c r="C2" s="173" t="s">
        <v>11</v>
      </c>
    </row>
    <row r="3" spans="1:29" s="16" customFormat="1" ht="18.75" x14ac:dyDescent="0.3">
      <c r="A3" s="196"/>
      <c r="C3" s="173" t="s">
        <v>69</v>
      </c>
    </row>
    <row r="4" spans="1:29" s="16" customFormat="1" ht="18.75" x14ac:dyDescent="0.3">
      <c r="A4" s="196"/>
      <c r="C4" s="173"/>
    </row>
    <row r="5" spans="1:29" s="16" customFormat="1" ht="15.75" x14ac:dyDescent="0.2">
      <c r="A5" s="249" t="str">
        <f>'3.2 паспорт Техсостояние ЛЭП'!A5:AA5</f>
        <v>Год раскрытия информации: 2023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6"/>
      <c r="G6" s="173"/>
    </row>
    <row r="7" spans="1:29"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row>
    <row r="8" spans="1:29" s="16" customFormat="1" ht="18.75" x14ac:dyDescent="0.2">
      <c r="A8" s="253"/>
      <c r="B8" s="253"/>
      <c r="C8" s="253"/>
      <c r="D8" s="189"/>
      <c r="E8" s="189"/>
      <c r="F8" s="189"/>
      <c r="G8" s="189"/>
      <c r="H8" s="174"/>
      <c r="I8" s="174"/>
      <c r="J8" s="174"/>
      <c r="K8" s="174"/>
      <c r="L8" s="174"/>
      <c r="M8" s="174"/>
      <c r="N8" s="174"/>
      <c r="O8" s="174"/>
      <c r="P8" s="174"/>
      <c r="Q8" s="174"/>
      <c r="R8" s="174"/>
      <c r="S8" s="174"/>
      <c r="T8" s="174"/>
      <c r="U8" s="174"/>
    </row>
    <row r="9" spans="1:29" s="16" customFormat="1" ht="18.75" x14ac:dyDescent="0.2">
      <c r="A9" s="294" t="s">
        <v>525</v>
      </c>
      <c r="B9" s="294"/>
      <c r="C9" s="294"/>
      <c r="D9" s="175"/>
      <c r="E9" s="175"/>
      <c r="F9" s="175"/>
      <c r="G9" s="175"/>
      <c r="H9" s="174"/>
      <c r="I9" s="174"/>
      <c r="J9" s="174"/>
      <c r="K9" s="174"/>
      <c r="L9" s="174"/>
      <c r="M9" s="174"/>
      <c r="N9" s="174"/>
      <c r="O9" s="174"/>
      <c r="P9" s="174"/>
      <c r="Q9" s="174"/>
      <c r="R9" s="174"/>
      <c r="S9" s="174"/>
      <c r="T9" s="174"/>
      <c r="U9" s="174"/>
    </row>
    <row r="10" spans="1:29" s="16" customFormat="1" ht="18.75" x14ac:dyDescent="0.2">
      <c r="A10" s="250" t="s">
        <v>9</v>
      </c>
      <c r="B10" s="250"/>
      <c r="C10" s="250"/>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3"/>
      <c r="B11" s="253"/>
      <c r="C11" s="253"/>
      <c r="D11" s="189"/>
      <c r="E11" s="189"/>
      <c r="F11" s="189"/>
      <c r="G11" s="189"/>
      <c r="H11" s="174"/>
      <c r="I11" s="174"/>
      <c r="J11" s="174"/>
      <c r="K11" s="174"/>
      <c r="L11" s="174"/>
      <c r="M11" s="174"/>
      <c r="N11" s="174"/>
      <c r="O11" s="174"/>
      <c r="P11" s="174"/>
      <c r="Q11" s="174"/>
      <c r="R11" s="174"/>
      <c r="S11" s="174"/>
      <c r="T11" s="174"/>
      <c r="U11" s="174"/>
    </row>
    <row r="12" spans="1:29" s="16" customFormat="1" ht="18.75" x14ac:dyDescent="0.2">
      <c r="A12" s="255" t="str">
        <f>'1. паспорт местоположение'!A12:C12</f>
        <v>N_PK2000.01.02</v>
      </c>
      <c r="B12" s="255"/>
      <c r="C12" s="255"/>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0" t="s">
        <v>8</v>
      </c>
      <c r="B13" s="250"/>
      <c r="C13" s="250"/>
      <c r="D13" s="176"/>
      <c r="E13" s="176"/>
      <c r="F13" s="176"/>
      <c r="G13" s="176"/>
      <c r="H13" s="174"/>
      <c r="I13" s="174"/>
      <c r="J13" s="174"/>
      <c r="K13" s="174"/>
      <c r="L13" s="174"/>
      <c r="M13" s="174"/>
      <c r="N13" s="174"/>
      <c r="O13" s="174"/>
      <c r="P13" s="174"/>
      <c r="Q13" s="174"/>
      <c r="R13" s="174"/>
      <c r="S13" s="174"/>
      <c r="T13" s="174"/>
      <c r="U13" s="174"/>
    </row>
    <row r="14" spans="1:29" s="197" customFormat="1" ht="15.75" customHeight="1" x14ac:dyDescent="0.2">
      <c r="A14" s="264"/>
      <c r="B14" s="264"/>
      <c r="C14" s="264"/>
      <c r="D14" s="188"/>
      <c r="E14" s="188"/>
      <c r="F14" s="188"/>
      <c r="G14" s="188"/>
      <c r="H14" s="188"/>
      <c r="I14" s="188"/>
      <c r="J14" s="188"/>
      <c r="K14" s="188"/>
      <c r="L14" s="188"/>
      <c r="M14" s="188"/>
      <c r="N14" s="188"/>
      <c r="O14" s="188"/>
      <c r="P14" s="188"/>
      <c r="Q14" s="188"/>
      <c r="R14" s="188"/>
      <c r="S14" s="188"/>
      <c r="T14" s="188"/>
      <c r="U14" s="188"/>
    </row>
    <row r="15" spans="1:29" s="198" customFormat="1" ht="36.75" customHeight="1" x14ac:dyDescent="0.2">
      <c r="A15" s="256" t="str">
        <f>'3.1. паспорт Техсостояние ПС'!$A$16</f>
        <v>Приобретение оборудования, не требующего монтажа. ППУ 1600/100 на шасси прицепа с ДГ</v>
      </c>
      <c r="B15" s="256"/>
      <c r="C15" s="256"/>
      <c r="D15" s="175"/>
      <c r="E15" s="175"/>
      <c r="F15" s="175"/>
      <c r="G15" s="175"/>
      <c r="H15" s="175"/>
      <c r="I15" s="175"/>
      <c r="J15" s="175"/>
      <c r="K15" s="175"/>
      <c r="L15" s="175"/>
      <c r="M15" s="175"/>
      <c r="N15" s="175"/>
      <c r="O15" s="175"/>
      <c r="P15" s="175"/>
      <c r="Q15" s="175"/>
      <c r="R15" s="175"/>
      <c r="S15" s="175"/>
      <c r="T15" s="175"/>
      <c r="U15" s="175"/>
    </row>
    <row r="16" spans="1:29" s="198"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row>
    <row r="17" spans="1:21" s="198" customFormat="1" ht="15" customHeight="1" x14ac:dyDescent="0.2">
      <c r="A17" s="293"/>
      <c r="B17" s="293"/>
      <c r="C17" s="293"/>
      <c r="D17" s="199"/>
      <c r="E17" s="199"/>
      <c r="F17" s="199"/>
      <c r="G17" s="199"/>
      <c r="H17" s="199"/>
      <c r="I17" s="199"/>
      <c r="J17" s="199"/>
      <c r="K17" s="199"/>
      <c r="L17" s="199"/>
      <c r="M17" s="199"/>
      <c r="N17" s="199"/>
      <c r="O17" s="199"/>
      <c r="P17" s="199"/>
      <c r="Q17" s="199"/>
      <c r="R17" s="199"/>
    </row>
    <row r="18" spans="1:21" s="198" customFormat="1" ht="27.75" customHeight="1" x14ac:dyDescent="0.2">
      <c r="A18" s="251" t="s">
        <v>482</v>
      </c>
      <c r="B18" s="251"/>
      <c r="C18" s="251"/>
      <c r="D18" s="200"/>
      <c r="E18" s="200"/>
      <c r="F18" s="200"/>
      <c r="G18" s="200"/>
      <c r="H18" s="200"/>
      <c r="I18" s="200"/>
      <c r="J18" s="200"/>
      <c r="K18" s="200"/>
      <c r="L18" s="200"/>
      <c r="M18" s="200"/>
      <c r="N18" s="200"/>
      <c r="O18" s="200"/>
      <c r="P18" s="200"/>
      <c r="Q18" s="200"/>
      <c r="R18" s="200"/>
      <c r="S18" s="200"/>
      <c r="T18" s="200"/>
      <c r="U18" s="200"/>
    </row>
    <row r="19" spans="1:21" s="198" customFormat="1" ht="15" customHeight="1" x14ac:dyDescent="0.2">
      <c r="A19" s="176"/>
      <c r="B19" s="176"/>
      <c r="C19" s="176"/>
      <c r="D19" s="176"/>
      <c r="E19" s="176"/>
      <c r="F19" s="176"/>
      <c r="G19" s="176"/>
      <c r="H19" s="199"/>
      <c r="I19" s="199"/>
      <c r="J19" s="199"/>
      <c r="K19" s="199"/>
      <c r="L19" s="199"/>
      <c r="M19" s="199"/>
      <c r="N19" s="199"/>
      <c r="O19" s="199"/>
      <c r="P19" s="199"/>
      <c r="Q19" s="199"/>
      <c r="R19" s="199"/>
    </row>
    <row r="20" spans="1:21" s="198" customFormat="1" ht="39.75" customHeight="1" x14ac:dyDescent="0.2">
      <c r="A20" s="201" t="s">
        <v>6</v>
      </c>
      <c r="B20" s="202" t="s">
        <v>68</v>
      </c>
      <c r="C20" s="147" t="s">
        <v>67</v>
      </c>
      <c r="D20" s="203"/>
      <c r="E20" s="203"/>
      <c r="F20" s="203"/>
      <c r="G20" s="203"/>
      <c r="H20" s="188"/>
      <c r="I20" s="188"/>
      <c r="J20" s="188"/>
      <c r="K20" s="188"/>
      <c r="L20" s="188"/>
      <c r="M20" s="188"/>
      <c r="N20" s="188"/>
      <c r="O20" s="188"/>
      <c r="P20" s="188"/>
      <c r="Q20" s="188"/>
      <c r="R20" s="188"/>
      <c r="S20" s="204"/>
      <c r="T20" s="204"/>
      <c r="U20" s="204"/>
    </row>
    <row r="21" spans="1:21" s="198" customFormat="1" ht="16.5" customHeight="1" x14ac:dyDescent="0.2">
      <c r="A21" s="147">
        <v>1</v>
      </c>
      <c r="B21" s="202">
        <v>2</v>
      </c>
      <c r="C21" s="147">
        <v>3</v>
      </c>
      <c r="D21" s="203"/>
      <c r="E21" s="203"/>
      <c r="F21" s="203"/>
      <c r="G21" s="203"/>
      <c r="H21" s="188"/>
      <c r="I21" s="188"/>
      <c r="J21" s="188"/>
      <c r="K21" s="188"/>
      <c r="L21" s="188"/>
      <c r="M21" s="188"/>
      <c r="N21" s="188"/>
      <c r="O21" s="188"/>
      <c r="P21" s="188"/>
      <c r="Q21" s="188"/>
      <c r="R21" s="188"/>
      <c r="S21" s="204"/>
      <c r="T21" s="204"/>
      <c r="U21" s="204"/>
    </row>
    <row r="22" spans="1:21" s="198" customFormat="1" ht="114.75" customHeight="1" x14ac:dyDescent="0.2">
      <c r="A22" s="28" t="s">
        <v>66</v>
      </c>
      <c r="B22" s="31" t="s">
        <v>494</v>
      </c>
      <c r="C22" s="202" t="s">
        <v>592</v>
      </c>
      <c r="D22" s="203"/>
      <c r="E22" s="203"/>
      <c r="F22" s="188"/>
      <c r="G22" s="188"/>
      <c r="H22" s="188"/>
      <c r="I22" s="188"/>
      <c r="J22" s="188"/>
      <c r="K22" s="188"/>
      <c r="L22" s="188"/>
      <c r="M22" s="188"/>
      <c r="N22" s="188"/>
      <c r="O22" s="188"/>
      <c r="P22" s="188"/>
      <c r="Q22" s="204"/>
      <c r="R22" s="204"/>
      <c r="S22" s="204"/>
      <c r="T22" s="204"/>
      <c r="U22" s="204"/>
    </row>
    <row r="23" spans="1:21" ht="31.5" x14ac:dyDescent="0.25">
      <c r="A23" s="28" t="s">
        <v>64</v>
      </c>
      <c r="B23" s="32" t="s">
        <v>61</v>
      </c>
      <c r="C23" s="202" t="s">
        <v>593</v>
      </c>
      <c r="D23" s="205"/>
      <c r="E23" s="205"/>
      <c r="F23" s="205"/>
      <c r="G23" s="205"/>
      <c r="H23" s="205"/>
      <c r="I23" s="205"/>
      <c r="J23" s="205"/>
      <c r="K23" s="205"/>
      <c r="L23" s="205"/>
      <c r="M23" s="205"/>
      <c r="N23" s="205"/>
      <c r="O23" s="205"/>
      <c r="P23" s="205"/>
      <c r="Q23" s="205"/>
      <c r="R23" s="205"/>
      <c r="S23" s="205"/>
      <c r="T23" s="205"/>
      <c r="U23" s="205"/>
    </row>
    <row r="24" spans="1:21" ht="63" customHeight="1" x14ac:dyDescent="0.25">
      <c r="A24" s="28" t="s">
        <v>63</v>
      </c>
      <c r="B24" s="32" t="s">
        <v>514</v>
      </c>
      <c r="C24" s="201" t="str">
        <f>A15</f>
        <v>Приобретение оборудования, не требующего монтажа. ППУ 1600/100 на шасси прицепа с ДГ</v>
      </c>
      <c r="D24" s="205"/>
      <c r="E24" s="205"/>
      <c r="F24" s="205"/>
      <c r="G24" s="205"/>
      <c r="H24" s="205"/>
      <c r="I24" s="205"/>
      <c r="J24" s="205"/>
      <c r="K24" s="205"/>
      <c r="L24" s="205"/>
      <c r="M24" s="205"/>
      <c r="N24" s="205"/>
      <c r="O24" s="205"/>
      <c r="P24" s="205"/>
      <c r="Q24" s="205"/>
      <c r="R24" s="205"/>
      <c r="S24" s="205"/>
      <c r="T24" s="205"/>
      <c r="U24" s="205"/>
    </row>
    <row r="25" spans="1:21" ht="63" customHeight="1" x14ac:dyDescent="0.25">
      <c r="A25" s="28" t="s">
        <v>62</v>
      </c>
      <c r="B25" s="32" t="s">
        <v>515</v>
      </c>
      <c r="C25" s="147" t="s">
        <v>590</v>
      </c>
      <c r="D25" s="205"/>
      <c r="E25" s="205"/>
      <c r="F25" s="205"/>
      <c r="G25" s="205"/>
      <c r="H25" s="205"/>
      <c r="I25" s="205"/>
      <c r="J25" s="205"/>
      <c r="K25" s="205"/>
      <c r="L25" s="205"/>
      <c r="M25" s="205"/>
      <c r="N25" s="205"/>
      <c r="O25" s="205"/>
      <c r="P25" s="205"/>
      <c r="Q25" s="205"/>
      <c r="R25" s="205"/>
      <c r="S25" s="205"/>
      <c r="T25" s="205"/>
      <c r="U25" s="205"/>
    </row>
    <row r="26" spans="1:21" ht="42.75" customHeight="1" x14ac:dyDescent="0.25">
      <c r="A26" s="28" t="s">
        <v>60</v>
      </c>
      <c r="B26" s="32" t="s">
        <v>237</v>
      </c>
      <c r="C26" s="201"/>
      <c r="D26" s="205"/>
      <c r="E26" s="205"/>
      <c r="F26" s="205"/>
      <c r="G26" s="205"/>
      <c r="H26" s="205"/>
      <c r="I26" s="205"/>
      <c r="J26" s="205"/>
      <c r="K26" s="205"/>
      <c r="L26" s="205"/>
      <c r="M26" s="205"/>
      <c r="N26" s="205"/>
      <c r="O26" s="205"/>
      <c r="P26" s="205"/>
      <c r="Q26" s="205"/>
      <c r="R26" s="205"/>
      <c r="S26" s="205"/>
      <c r="T26" s="205"/>
      <c r="U26" s="205"/>
    </row>
    <row r="27" spans="1:21" ht="45" customHeight="1" x14ac:dyDescent="0.25">
      <c r="A27" s="28" t="s">
        <v>59</v>
      </c>
      <c r="B27" s="32" t="s">
        <v>495</v>
      </c>
      <c r="C27" s="201" t="s">
        <v>587</v>
      </c>
      <c r="D27" s="205"/>
      <c r="E27" s="205"/>
      <c r="F27" s="205"/>
      <c r="G27" s="205"/>
      <c r="H27" s="205"/>
      <c r="I27" s="205"/>
      <c r="J27" s="205"/>
      <c r="K27" s="205"/>
      <c r="L27" s="205"/>
      <c r="M27" s="205"/>
      <c r="N27" s="205"/>
      <c r="O27" s="205"/>
      <c r="P27" s="205"/>
      <c r="Q27" s="205"/>
      <c r="R27" s="205"/>
      <c r="S27" s="205"/>
      <c r="T27" s="205"/>
      <c r="U27" s="205"/>
    </row>
    <row r="28" spans="1:21" ht="42.75" customHeight="1" x14ac:dyDescent="0.25">
      <c r="A28" s="28" t="s">
        <v>57</v>
      </c>
      <c r="B28" s="32" t="s">
        <v>58</v>
      </c>
      <c r="C28" s="147">
        <v>2026</v>
      </c>
      <c r="D28" s="205"/>
      <c r="E28" s="205"/>
      <c r="F28" s="205"/>
      <c r="G28" s="205"/>
      <c r="H28" s="205"/>
      <c r="I28" s="205"/>
      <c r="J28" s="205"/>
      <c r="K28" s="205"/>
      <c r="L28" s="205"/>
      <c r="M28" s="205"/>
      <c r="N28" s="205"/>
      <c r="O28" s="205"/>
      <c r="P28" s="205"/>
      <c r="Q28" s="205"/>
      <c r="R28" s="205"/>
      <c r="S28" s="205"/>
      <c r="T28" s="205"/>
      <c r="U28" s="205"/>
    </row>
    <row r="29" spans="1:21" ht="42.75" customHeight="1" x14ac:dyDescent="0.25">
      <c r="A29" s="28" t="s">
        <v>55</v>
      </c>
      <c r="B29" s="201" t="s">
        <v>56</v>
      </c>
      <c r="C29" s="147">
        <v>2026</v>
      </c>
      <c r="D29" s="205"/>
      <c r="E29" s="205"/>
      <c r="F29" s="205"/>
      <c r="G29" s="205"/>
      <c r="H29" s="205"/>
      <c r="I29" s="205"/>
      <c r="J29" s="205"/>
      <c r="K29" s="205"/>
      <c r="L29" s="205"/>
      <c r="M29" s="205"/>
      <c r="N29" s="205"/>
      <c r="O29" s="205"/>
      <c r="P29" s="205"/>
      <c r="Q29" s="205"/>
      <c r="R29" s="205"/>
      <c r="S29" s="205"/>
      <c r="T29" s="205"/>
      <c r="U29" s="205"/>
    </row>
    <row r="30" spans="1:21" ht="42.75" customHeight="1" x14ac:dyDescent="0.25">
      <c r="A30" s="28" t="s">
        <v>74</v>
      </c>
      <c r="B30" s="201" t="s">
        <v>54</v>
      </c>
      <c r="C30" s="147" t="s">
        <v>580</v>
      </c>
      <c r="D30" s="205"/>
      <c r="E30" s="205"/>
      <c r="F30" s="205"/>
      <c r="G30" s="205"/>
      <c r="H30" s="205"/>
      <c r="I30" s="205"/>
      <c r="J30" s="205"/>
      <c r="K30" s="205"/>
      <c r="L30" s="205"/>
      <c r="M30" s="205"/>
      <c r="N30" s="205"/>
      <c r="O30" s="205"/>
      <c r="P30" s="205"/>
      <c r="Q30" s="205"/>
      <c r="R30" s="205"/>
      <c r="S30" s="205"/>
      <c r="T30" s="205"/>
      <c r="U30" s="205"/>
    </row>
    <row r="31" spans="1:21" ht="15" customHeight="1" x14ac:dyDescent="0.25">
      <c r="A31" s="205"/>
      <c r="B31" s="205"/>
      <c r="C31" s="205"/>
      <c r="D31" s="205"/>
      <c r="E31" s="205"/>
      <c r="F31" s="205"/>
      <c r="G31" s="205"/>
      <c r="H31" s="205"/>
      <c r="I31" s="205"/>
      <c r="J31" s="205"/>
      <c r="K31" s="205"/>
      <c r="L31" s="205"/>
      <c r="M31" s="205"/>
      <c r="N31" s="205"/>
      <c r="O31" s="205"/>
      <c r="P31" s="205"/>
      <c r="Q31" s="205"/>
      <c r="R31" s="205"/>
      <c r="S31" s="205"/>
      <c r="T31" s="205"/>
      <c r="U31" s="205"/>
    </row>
    <row r="32" spans="1:21" ht="15" customHeight="1" x14ac:dyDescent="0.25">
      <c r="A32" s="205"/>
      <c r="B32" s="205"/>
      <c r="C32" s="205"/>
      <c r="D32" s="205"/>
      <c r="E32" s="205"/>
      <c r="F32" s="205"/>
      <c r="G32" s="205"/>
      <c r="H32" s="205"/>
      <c r="I32" s="205"/>
      <c r="J32" s="205"/>
      <c r="K32" s="205"/>
      <c r="L32" s="205"/>
      <c r="M32" s="205"/>
      <c r="N32" s="205"/>
      <c r="O32" s="205"/>
      <c r="P32" s="205"/>
      <c r="Q32" s="205"/>
      <c r="R32" s="205"/>
      <c r="S32" s="205"/>
      <c r="T32" s="205"/>
      <c r="U32" s="205"/>
    </row>
    <row r="33" spans="1:21" ht="15" customHeight="1" x14ac:dyDescent="0.25">
      <c r="A33" s="205"/>
      <c r="B33" s="205"/>
      <c r="C33" s="205"/>
      <c r="D33" s="205"/>
      <c r="E33" s="205"/>
      <c r="F33" s="205"/>
      <c r="G33" s="205"/>
      <c r="H33" s="205"/>
      <c r="I33" s="205"/>
      <c r="J33" s="205"/>
      <c r="K33" s="205"/>
      <c r="L33" s="205"/>
      <c r="M33" s="205"/>
      <c r="N33" s="205"/>
      <c r="O33" s="205"/>
      <c r="P33" s="205"/>
      <c r="Q33" s="205"/>
      <c r="R33" s="205"/>
      <c r="S33" s="205"/>
      <c r="T33" s="205"/>
      <c r="U33" s="205"/>
    </row>
    <row r="34" spans="1:21" ht="15" customHeight="1" x14ac:dyDescent="0.25">
      <c r="A34" s="205"/>
      <c r="B34" s="205"/>
      <c r="C34" s="205"/>
      <c r="D34" s="205"/>
      <c r="E34" s="205"/>
      <c r="F34" s="205"/>
      <c r="G34" s="205"/>
      <c r="H34" s="205"/>
      <c r="I34" s="205"/>
      <c r="J34" s="205"/>
      <c r="K34" s="205"/>
      <c r="L34" s="205"/>
      <c r="M34" s="205"/>
      <c r="N34" s="205"/>
      <c r="O34" s="205"/>
      <c r="P34" s="205"/>
      <c r="Q34" s="205"/>
      <c r="R34" s="205"/>
      <c r="S34" s="205"/>
      <c r="T34" s="205"/>
      <c r="U34" s="205"/>
    </row>
    <row r="35" spans="1:21" x14ac:dyDescent="0.25">
      <c r="A35" s="205"/>
      <c r="B35" s="205"/>
      <c r="C35" s="205"/>
      <c r="D35" s="205"/>
      <c r="E35" s="205"/>
      <c r="F35" s="205"/>
      <c r="G35" s="205"/>
      <c r="H35" s="205"/>
      <c r="I35" s="205"/>
      <c r="J35" s="205"/>
      <c r="K35" s="205"/>
      <c r="L35" s="205"/>
      <c r="M35" s="205"/>
      <c r="N35" s="205"/>
      <c r="O35" s="205"/>
      <c r="P35" s="205"/>
      <c r="Q35" s="205"/>
      <c r="R35" s="205"/>
      <c r="S35" s="205"/>
      <c r="T35" s="205"/>
      <c r="U35" s="205"/>
    </row>
    <row r="36" spans="1:21" x14ac:dyDescent="0.25">
      <c r="A36" s="205"/>
      <c r="B36" s="205"/>
      <c r="C36" s="205"/>
      <c r="D36" s="205"/>
      <c r="E36" s="205"/>
      <c r="F36" s="205"/>
      <c r="G36" s="205"/>
      <c r="H36" s="205"/>
      <c r="I36" s="205"/>
      <c r="J36" s="205"/>
      <c r="K36" s="205"/>
      <c r="L36" s="205"/>
      <c r="M36" s="205"/>
      <c r="N36" s="205"/>
      <c r="O36" s="205"/>
      <c r="P36" s="205"/>
      <c r="Q36" s="205"/>
      <c r="R36" s="205"/>
      <c r="S36" s="205"/>
      <c r="T36" s="205"/>
      <c r="U36" s="205"/>
    </row>
    <row r="37" spans="1:21" x14ac:dyDescent="0.25">
      <c r="A37" s="205"/>
      <c r="B37" s="205"/>
      <c r="C37" s="205"/>
      <c r="D37" s="205"/>
      <c r="E37" s="205"/>
      <c r="F37" s="205"/>
      <c r="G37" s="205"/>
      <c r="H37" s="205"/>
      <c r="I37" s="205"/>
      <c r="J37" s="205"/>
      <c r="K37" s="205"/>
      <c r="L37" s="205"/>
      <c r="M37" s="205"/>
      <c r="N37" s="205"/>
      <c r="O37" s="205"/>
      <c r="P37" s="205"/>
      <c r="Q37" s="205"/>
      <c r="R37" s="205"/>
      <c r="S37" s="205"/>
      <c r="T37" s="205"/>
      <c r="U37" s="205"/>
    </row>
    <row r="38" spans="1:21" x14ac:dyDescent="0.25">
      <c r="A38" s="205"/>
      <c r="B38" s="205"/>
      <c r="C38" s="205"/>
      <c r="D38" s="205"/>
      <c r="E38" s="205"/>
      <c r="F38" s="205"/>
      <c r="G38" s="205"/>
      <c r="H38" s="205"/>
      <c r="I38" s="205"/>
      <c r="J38" s="205"/>
      <c r="K38" s="205"/>
      <c r="L38" s="205"/>
      <c r="M38" s="205"/>
      <c r="N38" s="205"/>
      <c r="O38" s="205"/>
      <c r="P38" s="205"/>
      <c r="Q38" s="205"/>
      <c r="R38" s="205"/>
      <c r="S38" s="205"/>
      <c r="T38" s="205"/>
      <c r="U38" s="205"/>
    </row>
    <row r="39" spans="1:21" x14ac:dyDescent="0.25">
      <c r="A39" s="205"/>
      <c r="B39" s="205"/>
      <c r="C39" s="205"/>
      <c r="D39" s="205"/>
      <c r="E39" s="205"/>
      <c r="F39" s="205"/>
      <c r="G39" s="205"/>
      <c r="H39" s="205"/>
      <c r="I39" s="205"/>
      <c r="J39" s="205"/>
      <c r="K39" s="205"/>
      <c r="L39" s="205"/>
      <c r="M39" s="205"/>
      <c r="N39" s="205"/>
      <c r="O39" s="205"/>
      <c r="P39" s="205"/>
      <c r="Q39" s="205"/>
      <c r="R39" s="205"/>
      <c r="S39" s="205"/>
      <c r="T39" s="205"/>
      <c r="U39" s="205"/>
    </row>
    <row r="40" spans="1:21" x14ac:dyDescent="0.25">
      <c r="A40" s="205"/>
      <c r="B40" s="205"/>
      <c r="C40" s="205"/>
      <c r="D40" s="205"/>
      <c r="E40" s="205"/>
      <c r="F40" s="205"/>
      <c r="G40" s="205"/>
      <c r="H40" s="205"/>
      <c r="I40" s="205"/>
      <c r="J40" s="205"/>
      <c r="K40" s="205"/>
      <c r="L40" s="205"/>
      <c r="M40" s="205"/>
      <c r="N40" s="205"/>
      <c r="O40" s="205"/>
      <c r="P40" s="205"/>
      <c r="Q40" s="205"/>
      <c r="R40" s="205"/>
      <c r="S40" s="205"/>
      <c r="T40" s="205"/>
      <c r="U40" s="205"/>
    </row>
    <row r="41" spans="1:21" x14ac:dyDescent="0.25">
      <c r="A41" s="205"/>
      <c r="B41" s="205"/>
      <c r="C41" s="205"/>
      <c r="D41" s="205"/>
      <c r="E41" s="205"/>
      <c r="F41" s="205"/>
      <c r="G41" s="205"/>
      <c r="H41" s="205"/>
      <c r="I41" s="205"/>
      <c r="J41" s="205"/>
      <c r="K41" s="205"/>
      <c r="L41" s="205"/>
      <c r="M41" s="205"/>
      <c r="N41" s="205"/>
      <c r="O41" s="205"/>
      <c r="P41" s="205"/>
      <c r="Q41" s="205"/>
      <c r="R41" s="205"/>
      <c r="S41" s="205"/>
      <c r="T41" s="205"/>
      <c r="U41" s="205"/>
    </row>
    <row r="42" spans="1:21" x14ac:dyDescent="0.25">
      <c r="A42" s="205"/>
      <c r="B42" s="205"/>
      <c r="C42" s="205"/>
      <c r="D42" s="205"/>
      <c r="E42" s="205"/>
      <c r="F42" s="205"/>
      <c r="G42" s="205"/>
      <c r="H42" s="205"/>
      <c r="I42" s="205"/>
      <c r="J42" s="205"/>
      <c r="K42" s="205"/>
      <c r="L42" s="205"/>
      <c r="M42" s="205"/>
      <c r="N42" s="205"/>
      <c r="O42" s="205"/>
      <c r="P42" s="205"/>
      <c r="Q42" s="205"/>
      <c r="R42" s="205"/>
      <c r="S42" s="205"/>
      <c r="T42" s="205"/>
      <c r="U42" s="205"/>
    </row>
    <row r="43" spans="1:21" x14ac:dyDescent="0.25">
      <c r="A43" s="205"/>
      <c r="B43" s="205"/>
      <c r="C43" s="205"/>
      <c r="D43" s="205"/>
      <c r="E43" s="205"/>
      <c r="F43" s="205"/>
      <c r="G43" s="205"/>
      <c r="H43" s="205"/>
      <c r="I43" s="205"/>
      <c r="J43" s="205"/>
      <c r="K43" s="205"/>
      <c r="L43" s="205"/>
      <c r="M43" s="205"/>
      <c r="N43" s="205"/>
      <c r="O43" s="205"/>
      <c r="P43" s="205"/>
      <c r="Q43" s="205"/>
      <c r="R43" s="205"/>
      <c r="S43" s="205"/>
      <c r="T43" s="205"/>
      <c r="U43" s="205"/>
    </row>
    <row r="44" spans="1:21" x14ac:dyDescent="0.25">
      <c r="A44" s="205"/>
      <c r="B44" s="205"/>
      <c r="C44" s="205"/>
      <c r="D44" s="205"/>
      <c r="E44" s="205"/>
      <c r="F44" s="205"/>
      <c r="G44" s="205"/>
      <c r="H44" s="205"/>
      <c r="I44" s="205"/>
      <c r="J44" s="205"/>
      <c r="K44" s="205"/>
      <c r="L44" s="205"/>
      <c r="M44" s="205"/>
      <c r="N44" s="205"/>
      <c r="O44" s="205"/>
      <c r="P44" s="205"/>
      <c r="Q44" s="205"/>
      <c r="R44" s="205"/>
      <c r="S44" s="205"/>
      <c r="T44" s="205"/>
      <c r="U44" s="205"/>
    </row>
    <row r="45" spans="1:21" x14ac:dyDescent="0.25">
      <c r="A45" s="205"/>
      <c r="B45" s="205"/>
      <c r="C45" s="205"/>
      <c r="D45" s="205"/>
      <c r="E45" s="205"/>
      <c r="F45" s="205"/>
      <c r="G45" s="205"/>
      <c r="H45" s="205"/>
      <c r="I45" s="205"/>
      <c r="J45" s="205"/>
      <c r="K45" s="205"/>
      <c r="L45" s="205"/>
      <c r="M45" s="205"/>
      <c r="N45" s="205"/>
      <c r="O45" s="205"/>
      <c r="P45" s="205"/>
      <c r="Q45" s="205"/>
      <c r="R45" s="205"/>
      <c r="S45" s="205"/>
      <c r="T45" s="205"/>
      <c r="U45" s="205"/>
    </row>
    <row r="46" spans="1:21" x14ac:dyDescent="0.25">
      <c r="A46" s="205"/>
      <c r="B46" s="205"/>
      <c r="C46" s="205"/>
      <c r="D46" s="205"/>
      <c r="E46" s="205"/>
      <c r="F46" s="205"/>
      <c r="G46" s="205"/>
      <c r="H46" s="205"/>
      <c r="I46" s="205"/>
      <c r="J46" s="205"/>
      <c r="K46" s="205"/>
      <c r="L46" s="205"/>
      <c r="M46" s="205"/>
      <c r="N46" s="205"/>
      <c r="O46" s="205"/>
      <c r="P46" s="205"/>
      <c r="Q46" s="205"/>
      <c r="R46" s="205"/>
      <c r="S46" s="205"/>
      <c r="T46" s="205"/>
      <c r="U46" s="205"/>
    </row>
    <row r="47" spans="1:21" x14ac:dyDescent="0.25">
      <c r="A47" s="205"/>
      <c r="B47" s="205"/>
      <c r="C47" s="205"/>
      <c r="D47" s="205"/>
      <c r="E47" s="205"/>
      <c r="F47" s="205"/>
      <c r="G47" s="205"/>
      <c r="H47" s="205"/>
      <c r="I47" s="205"/>
      <c r="J47" s="205"/>
      <c r="K47" s="205"/>
      <c r="L47" s="205"/>
      <c r="M47" s="205"/>
      <c r="N47" s="205"/>
      <c r="O47" s="205"/>
      <c r="P47" s="205"/>
      <c r="Q47" s="205"/>
      <c r="R47" s="205"/>
      <c r="S47" s="205"/>
      <c r="T47" s="205"/>
      <c r="U47" s="205"/>
    </row>
    <row r="48" spans="1:21" x14ac:dyDescent="0.25">
      <c r="A48" s="205"/>
      <c r="B48" s="205"/>
      <c r="C48" s="205"/>
      <c r="D48" s="205"/>
      <c r="E48" s="205"/>
      <c r="F48" s="205"/>
      <c r="G48" s="205"/>
      <c r="H48" s="205"/>
      <c r="I48" s="205"/>
      <c r="J48" s="205"/>
      <c r="K48" s="205"/>
      <c r="L48" s="205"/>
      <c r="M48" s="205"/>
      <c r="N48" s="205"/>
      <c r="O48" s="205"/>
      <c r="P48" s="205"/>
      <c r="Q48" s="205"/>
      <c r="R48" s="205"/>
      <c r="S48" s="205"/>
      <c r="T48" s="205"/>
      <c r="U48" s="205"/>
    </row>
    <row r="49" spans="1:21" x14ac:dyDescent="0.25">
      <c r="A49" s="205"/>
      <c r="B49" s="205"/>
      <c r="C49" s="205"/>
      <c r="D49" s="205"/>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row r="339" spans="1:21"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row>
    <row r="340" spans="1:21"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row>
    <row r="341" spans="1:21"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row>
    <row r="342" spans="1:21"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row>
    <row r="343" spans="1:21"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row>
    <row r="344" spans="1:21"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row>
    <row r="345" spans="1:21"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row>
    <row r="346" spans="1:21"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row>
    <row r="347" spans="1:21"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row>
    <row r="348" spans="1:21"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row>
    <row r="349" spans="1:21"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row>
    <row r="350" spans="1:21"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row>
    <row r="351" spans="1:21"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row>
    <row r="352" spans="1:21"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row>
    <row r="353" spans="1:21"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row>
    <row r="354" spans="1:21"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row>
    <row r="355" spans="1:21"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row>
    <row r="356" spans="1:21"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row>
    <row r="357" spans="1:21"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row>
    <row r="358" spans="1:21"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row>
    <row r="359" spans="1:21"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row>
    <row r="360" spans="1:21"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row>
    <row r="361" spans="1:21" x14ac:dyDescent="0.25">
      <c r="A361" s="205"/>
      <c r="B361" s="205"/>
      <c r="C361" s="205"/>
      <c r="D361" s="205"/>
      <c r="E361" s="205"/>
      <c r="F361" s="205"/>
      <c r="G361" s="205"/>
      <c r="H361" s="205"/>
      <c r="I361" s="205"/>
      <c r="J361" s="205"/>
      <c r="K361" s="205"/>
      <c r="L361" s="205"/>
      <c r="M361" s="205"/>
      <c r="N361" s="205"/>
      <c r="O361" s="205"/>
      <c r="P361" s="205"/>
      <c r="Q361" s="205"/>
      <c r="R361" s="205"/>
      <c r="S361" s="205"/>
      <c r="T361" s="205"/>
      <c r="U361" s="205"/>
    </row>
    <row r="362" spans="1:21" x14ac:dyDescent="0.25">
      <c r="A362" s="205"/>
      <c r="B362" s="205"/>
      <c r="C362" s="205"/>
      <c r="D362" s="205"/>
      <c r="E362" s="205"/>
      <c r="F362" s="205"/>
      <c r="G362" s="205"/>
      <c r="H362" s="205"/>
      <c r="I362" s="205"/>
      <c r="J362" s="205"/>
      <c r="K362" s="205"/>
      <c r="L362" s="205"/>
      <c r="M362" s="205"/>
      <c r="N362" s="205"/>
      <c r="O362" s="205"/>
      <c r="P362" s="205"/>
      <c r="Q362" s="205"/>
      <c r="R362" s="205"/>
      <c r="S362" s="205"/>
      <c r="T362" s="205"/>
      <c r="U362" s="205"/>
    </row>
    <row r="363" spans="1:21" x14ac:dyDescent="0.25">
      <c r="A363" s="205"/>
      <c r="B363" s="205"/>
      <c r="C363" s="205"/>
      <c r="D363" s="205"/>
      <c r="E363" s="205"/>
      <c r="F363" s="205"/>
      <c r="G363" s="205"/>
      <c r="H363" s="205"/>
      <c r="I363" s="205"/>
      <c r="J363" s="205"/>
      <c r="K363" s="205"/>
      <c r="L363" s="205"/>
      <c r="M363" s="205"/>
      <c r="N363" s="205"/>
      <c r="O363" s="205"/>
      <c r="P363" s="205"/>
      <c r="Q363" s="205"/>
      <c r="R363" s="205"/>
      <c r="S363" s="205"/>
      <c r="T363" s="205"/>
      <c r="U363" s="205"/>
    </row>
    <row r="364" spans="1:21" x14ac:dyDescent="0.25">
      <c r="A364" s="205"/>
      <c r="B364" s="205"/>
      <c r="C364" s="205"/>
      <c r="D364" s="205"/>
      <c r="E364" s="205"/>
      <c r="F364" s="205"/>
      <c r="G364" s="205"/>
      <c r="H364" s="205"/>
      <c r="I364" s="205"/>
      <c r="J364" s="205"/>
      <c r="K364" s="205"/>
      <c r="L364" s="205"/>
      <c r="M364" s="205"/>
      <c r="N364" s="205"/>
      <c r="O364" s="205"/>
      <c r="P364" s="205"/>
      <c r="Q364" s="205"/>
      <c r="R364" s="205"/>
      <c r="S364" s="205"/>
      <c r="T364" s="205"/>
      <c r="U364" s="205"/>
    </row>
    <row r="365" spans="1:21" x14ac:dyDescent="0.25">
      <c r="A365" s="205"/>
      <c r="B365" s="205"/>
      <c r="C365" s="205"/>
      <c r="D365" s="205"/>
      <c r="E365" s="205"/>
      <c r="F365" s="205"/>
      <c r="G365" s="205"/>
      <c r="H365" s="205"/>
      <c r="I365" s="205"/>
      <c r="J365" s="205"/>
      <c r="K365" s="205"/>
      <c r="L365" s="205"/>
      <c r="M365" s="205"/>
      <c r="N365" s="205"/>
      <c r="O365" s="205"/>
      <c r="P365" s="205"/>
      <c r="Q365" s="205"/>
      <c r="R365" s="205"/>
      <c r="S365" s="205"/>
      <c r="T365" s="205"/>
      <c r="U365" s="205"/>
    </row>
    <row r="366" spans="1:21" x14ac:dyDescent="0.25">
      <c r="A366" s="205"/>
      <c r="B366" s="205"/>
      <c r="C366" s="205"/>
      <c r="D366" s="205"/>
      <c r="E366" s="205"/>
      <c r="F366" s="205"/>
      <c r="G366" s="205"/>
      <c r="H366" s="205"/>
      <c r="I366" s="205"/>
      <c r="J366" s="205"/>
      <c r="K366" s="205"/>
      <c r="L366" s="205"/>
      <c r="M366" s="205"/>
      <c r="N366" s="205"/>
      <c r="O366" s="205"/>
      <c r="P366" s="205"/>
      <c r="Q366" s="205"/>
      <c r="R366" s="205"/>
      <c r="S366" s="205"/>
      <c r="T366" s="205"/>
      <c r="U366" s="205"/>
    </row>
    <row r="367" spans="1:21" x14ac:dyDescent="0.25">
      <c r="A367" s="205"/>
      <c r="B367" s="205"/>
      <c r="C367" s="205"/>
      <c r="D367" s="205"/>
      <c r="E367" s="205"/>
      <c r="F367" s="205"/>
      <c r="G367" s="205"/>
      <c r="H367" s="205"/>
      <c r="I367" s="205"/>
      <c r="J367" s="205"/>
      <c r="K367" s="205"/>
      <c r="L367" s="205"/>
      <c r="M367" s="205"/>
      <c r="N367" s="205"/>
      <c r="O367" s="205"/>
      <c r="P367" s="205"/>
      <c r="Q367" s="205"/>
      <c r="R367" s="205"/>
      <c r="S367" s="205"/>
      <c r="T367" s="205"/>
      <c r="U367" s="205"/>
    </row>
    <row r="368" spans="1:21" x14ac:dyDescent="0.25">
      <c r="A368" s="205"/>
      <c r="B368" s="205"/>
      <c r="C368" s="205"/>
      <c r="D368" s="205"/>
      <c r="E368" s="205"/>
      <c r="F368" s="205"/>
      <c r="G368" s="205"/>
      <c r="H368" s="205"/>
      <c r="I368" s="205"/>
      <c r="J368" s="205"/>
      <c r="K368" s="205"/>
      <c r="L368" s="205"/>
      <c r="M368" s="205"/>
      <c r="N368" s="205"/>
      <c r="O368" s="205"/>
      <c r="P368" s="205"/>
      <c r="Q368" s="205"/>
      <c r="R368" s="205"/>
      <c r="S368" s="205"/>
      <c r="T368" s="205"/>
      <c r="U368" s="205"/>
    </row>
    <row r="369" spans="1:21" x14ac:dyDescent="0.25">
      <c r="A369" s="205"/>
      <c r="B369" s="205"/>
      <c r="C369" s="205"/>
      <c r="D369" s="205"/>
      <c r="E369" s="205"/>
      <c r="F369" s="205"/>
      <c r="G369" s="205"/>
      <c r="H369" s="205"/>
      <c r="I369" s="205"/>
      <c r="J369" s="205"/>
      <c r="K369" s="205"/>
      <c r="L369" s="205"/>
      <c r="M369" s="205"/>
      <c r="N369" s="205"/>
      <c r="O369" s="205"/>
      <c r="P369" s="205"/>
      <c r="Q369" s="205"/>
      <c r="R369" s="205"/>
      <c r="S369" s="205"/>
      <c r="T369" s="205"/>
      <c r="U369" s="205"/>
    </row>
    <row r="370" spans="1:21" x14ac:dyDescent="0.25">
      <c r="A370" s="205"/>
      <c r="B370" s="205"/>
      <c r="C370" s="205"/>
      <c r="D370" s="205"/>
      <c r="E370" s="205"/>
      <c r="F370" s="205"/>
      <c r="G370" s="205"/>
      <c r="H370" s="205"/>
      <c r="I370" s="205"/>
      <c r="J370" s="205"/>
      <c r="K370" s="205"/>
      <c r="L370" s="205"/>
      <c r="M370" s="205"/>
      <c r="N370" s="205"/>
      <c r="O370" s="205"/>
      <c r="P370" s="205"/>
      <c r="Q370" s="205"/>
      <c r="R370" s="205"/>
      <c r="S370" s="205"/>
      <c r="T370" s="205"/>
      <c r="U370" s="205"/>
    </row>
    <row r="371" spans="1:21" x14ac:dyDescent="0.25">
      <c r="A371" s="205"/>
      <c r="B371" s="205"/>
      <c r="C371" s="205"/>
      <c r="D371" s="205"/>
      <c r="E371" s="205"/>
      <c r="F371" s="205"/>
      <c r="G371" s="205"/>
      <c r="H371" s="205"/>
      <c r="I371" s="205"/>
      <c r="J371" s="205"/>
      <c r="K371" s="205"/>
      <c r="L371" s="205"/>
      <c r="M371" s="205"/>
      <c r="N371" s="205"/>
      <c r="O371" s="205"/>
      <c r="P371" s="205"/>
      <c r="Q371" s="205"/>
      <c r="R371" s="205"/>
      <c r="S371" s="205"/>
      <c r="T371" s="205"/>
      <c r="U371" s="205"/>
    </row>
    <row r="372" spans="1:21" x14ac:dyDescent="0.25">
      <c r="A372" s="205"/>
      <c r="B372" s="205"/>
      <c r="C372" s="205"/>
      <c r="D372" s="205"/>
      <c r="E372" s="205"/>
      <c r="F372" s="205"/>
      <c r="G372" s="205"/>
      <c r="H372" s="205"/>
      <c r="I372" s="205"/>
      <c r="J372" s="205"/>
      <c r="K372" s="205"/>
      <c r="L372" s="205"/>
      <c r="M372" s="205"/>
      <c r="N372" s="205"/>
      <c r="O372" s="205"/>
      <c r="P372" s="205"/>
      <c r="Q372" s="205"/>
      <c r="R372" s="205"/>
      <c r="S372" s="205"/>
      <c r="T372" s="205"/>
      <c r="U372" s="205"/>
    </row>
    <row r="373" spans="1:21" x14ac:dyDescent="0.25">
      <c r="A373" s="205"/>
      <c r="B373" s="205"/>
      <c r="C373" s="205"/>
      <c r="D373" s="205"/>
      <c r="E373" s="205"/>
      <c r="F373" s="205"/>
      <c r="G373" s="205"/>
      <c r="H373" s="205"/>
      <c r="I373" s="205"/>
      <c r="J373" s="205"/>
      <c r="K373" s="205"/>
      <c r="L373" s="205"/>
      <c r="M373" s="205"/>
      <c r="N373" s="205"/>
      <c r="O373" s="205"/>
      <c r="P373" s="205"/>
      <c r="Q373" s="205"/>
      <c r="R373" s="205"/>
      <c r="S373" s="205"/>
      <c r="T373" s="205"/>
      <c r="U373" s="205"/>
    </row>
    <row r="374" spans="1:21" x14ac:dyDescent="0.25">
      <c r="A374" s="205"/>
      <c r="B374" s="205"/>
      <c r="C374" s="205"/>
      <c r="D374" s="205"/>
      <c r="E374" s="205"/>
      <c r="F374" s="205"/>
      <c r="G374" s="205"/>
      <c r="H374" s="205"/>
      <c r="I374" s="205"/>
      <c r="J374" s="205"/>
      <c r="K374" s="205"/>
      <c r="L374" s="205"/>
      <c r="M374" s="205"/>
      <c r="N374" s="205"/>
      <c r="O374" s="205"/>
      <c r="P374" s="205"/>
      <c r="Q374" s="205"/>
      <c r="R374" s="205"/>
      <c r="S374" s="205"/>
      <c r="T374" s="205"/>
      <c r="U374" s="205"/>
    </row>
    <row r="375" spans="1:21" x14ac:dyDescent="0.25">
      <c r="A375" s="205"/>
      <c r="B375" s="205"/>
      <c r="C375" s="205"/>
      <c r="D375" s="205"/>
      <c r="E375" s="205"/>
      <c r="F375" s="205"/>
      <c r="G375" s="205"/>
      <c r="H375" s="205"/>
      <c r="I375" s="205"/>
      <c r="J375" s="205"/>
      <c r="K375" s="205"/>
      <c r="L375" s="205"/>
      <c r="M375" s="205"/>
      <c r="N375" s="205"/>
      <c r="O375" s="205"/>
      <c r="P375" s="205"/>
      <c r="Q375" s="205"/>
      <c r="R375" s="205"/>
      <c r="S375" s="205"/>
      <c r="T375" s="205"/>
      <c r="U375" s="205"/>
    </row>
    <row r="376" spans="1:21" x14ac:dyDescent="0.25">
      <c r="A376" s="205"/>
      <c r="B376" s="205"/>
      <c r="C376" s="205"/>
      <c r="D376" s="205"/>
      <c r="E376" s="205"/>
      <c r="F376" s="205"/>
      <c r="G376" s="205"/>
      <c r="H376" s="205"/>
      <c r="I376" s="205"/>
      <c r="J376" s="205"/>
      <c r="K376" s="205"/>
      <c r="L376" s="205"/>
      <c r="M376" s="205"/>
      <c r="N376" s="205"/>
      <c r="O376" s="205"/>
      <c r="P376" s="205"/>
      <c r="Q376" s="205"/>
      <c r="R376" s="205"/>
      <c r="S376" s="205"/>
      <c r="T376" s="205"/>
      <c r="U376" s="205"/>
    </row>
    <row r="377" spans="1:21" x14ac:dyDescent="0.25">
      <c r="A377" s="205"/>
      <c r="B377" s="205"/>
      <c r="C377" s="205"/>
      <c r="D377" s="205"/>
      <c r="E377" s="205"/>
      <c r="F377" s="205"/>
      <c r="G377" s="205"/>
      <c r="H377" s="205"/>
      <c r="I377" s="205"/>
      <c r="J377" s="205"/>
      <c r="K377" s="205"/>
      <c r="L377" s="205"/>
      <c r="M377" s="205"/>
      <c r="N377" s="205"/>
      <c r="O377" s="205"/>
      <c r="P377" s="205"/>
      <c r="Q377" s="205"/>
      <c r="R377" s="205"/>
      <c r="S377" s="205"/>
      <c r="T377" s="205"/>
      <c r="U377" s="205"/>
    </row>
    <row r="378" spans="1:21" x14ac:dyDescent="0.25">
      <c r="A378" s="205"/>
      <c r="B378" s="205"/>
      <c r="C378" s="205"/>
      <c r="D378" s="205"/>
      <c r="E378" s="205"/>
      <c r="F378" s="205"/>
      <c r="G378" s="205"/>
      <c r="H378" s="205"/>
      <c r="I378" s="205"/>
      <c r="J378" s="205"/>
      <c r="K378" s="205"/>
      <c r="L378" s="205"/>
      <c r="M378" s="205"/>
      <c r="N378" s="205"/>
      <c r="O378" s="205"/>
      <c r="P378" s="205"/>
      <c r="Q378" s="205"/>
      <c r="R378" s="205"/>
      <c r="S378" s="205"/>
      <c r="T378" s="205"/>
      <c r="U378" s="205"/>
    </row>
    <row r="379" spans="1:21" x14ac:dyDescent="0.25">
      <c r="A379" s="205"/>
      <c r="B379" s="205"/>
      <c r="C379" s="205"/>
      <c r="D379" s="205"/>
      <c r="E379" s="205"/>
      <c r="F379" s="205"/>
      <c r="G379" s="205"/>
      <c r="H379" s="205"/>
      <c r="I379" s="205"/>
      <c r="J379" s="205"/>
      <c r="K379" s="205"/>
      <c r="L379" s="205"/>
      <c r="M379" s="205"/>
      <c r="N379" s="205"/>
      <c r="O379" s="205"/>
      <c r="P379" s="205"/>
      <c r="Q379" s="205"/>
      <c r="R379" s="205"/>
      <c r="S379" s="205"/>
      <c r="T379" s="205"/>
      <c r="U379" s="205"/>
    </row>
    <row r="380" spans="1:21" x14ac:dyDescent="0.25">
      <c r="A380" s="205"/>
      <c r="B380" s="205"/>
      <c r="C380" s="205"/>
      <c r="D380" s="205"/>
      <c r="E380" s="205"/>
      <c r="F380" s="205"/>
      <c r="G380" s="205"/>
      <c r="H380" s="205"/>
      <c r="I380" s="205"/>
      <c r="J380" s="205"/>
      <c r="K380" s="205"/>
      <c r="L380" s="205"/>
      <c r="M380" s="205"/>
      <c r="N380" s="205"/>
      <c r="O380" s="205"/>
      <c r="P380" s="205"/>
      <c r="Q380" s="205"/>
      <c r="R380" s="205"/>
      <c r="S380" s="205"/>
      <c r="T380" s="205"/>
      <c r="U380" s="205"/>
    </row>
    <row r="381" spans="1:21" x14ac:dyDescent="0.25">
      <c r="A381" s="205"/>
      <c r="B381" s="205"/>
      <c r="C381" s="205"/>
      <c r="D381" s="205"/>
      <c r="E381" s="205"/>
      <c r="F381" s="205"/>
      <c r="G381" s="205"/>
      <c r="H381" s="205"/>
      <c r="I381" s="205"/>
      <c r="J381" s="205"/>
      <c r="K381" s="205"/>
      <c r="L381" s="205"/>
      <c r="M381" s="205"/>
      <c r="N381" s="205"/>
      <c r="O381" s="205"/>
      <c r="P381" s="205"/>
      <c r="Q381" s="205"/>
      <c r="R381" s="205"/>
      <c r="S381" s="205"/>
      <c r="T381" s="205"/>
      <c r="U381" s="205"/>
    </row>
    <row r="382" spans="1:21" x14ac:dyDescent="0.25">
      <c r="A382" s="205"/>
      <c r="B382" s="205"/>
      <c r="C382" s="205"/>
      <c r="D382" s="205"/>
      <c r="E382" s="205"/>
      <c r="F382" s="205"/>
      <c r="G382" s="205"/>
      <c r="H382" s="205"/>
      <c r="I382" s="205"/>
      <c r="J382" s="205"/>
      <c r="K382" s="205"/>
      <c r="L382" s="205"/>
      <c r="M382" s="205"/>
      <c r="N382" s="205"/>
      <c r="O382" s="205"/>
      <c r="P382" s="205"/>
      <c r="Q382" s="205"/>
      <c r="R382" s="205"/>
      <c r="S382" s="205"/>
      <c r="T382" s="205"/>
      <c r="U382" s="2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2"/>
      <c r="AB6" s="13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2"/>
      <c r="AB7" s="13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2"/>
      <c r="AB10" s="132"/>
    </row>
    <row r="11" spans="1:28" x14ac:dyDescent="0.25">
      <c r="A11" s="259" t="str">
        <f>'1. паспорт местоположение'!A12:C12</f>
        <v>N_PK2000.01.02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2" t="str">
        <f>'1. паспорт местоположение'!A15:C15</f>
        <v>Приобретение оборудования, не требующего монтажа. ППУ 1600/100 на шасси прицепа с ДГ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3"/>
      <c r="AB16" s="14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3"/>
      <c r="AB17" s="14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3"/>
      <c r="AB18" s="14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N_PK2000.01.02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оборудования, не требующего монтажа. ППУ 1600/100 на шасси прицепа с ДГ</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2" t="s">
        <v>87</v>
      </c>
      <c r="F19" s="303"/>
      <c r="G19" s="303"/>
      <c r="H19" s="303"/>
      <c r="I19" s="304"/>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3" zoomScaleNormal="100" zoomScaleSheetLayoutView="53" zoomScalePageLayoutView="50" workbookViewId="0">
      <selection activeCell="A17" sqref="A17"/>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2"/>
      <c r="B8" s="192"/>
      <c r="C8" s="192"/>
      <c r="D8" s="192"/>
      <c r="E8" s="192"/>
      <c r="F8" s="192"/>
      <c r="G8" s="192"/>
      <c r="H8" s="192"/>
      <c r="I8" s="192"/>
      <c r="J8" s="192"/>
      <c r="K8" s="192"/>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2"/>
      <c r="B11" s="192"/>
      <c r="C11" s="192"/>
      <c r="D11" s="192"/>
      <c r="E11" s="192"/>
      <c r="F11" s="192"/>
      <c r="G11" s="192"/>
      <c r="H11" s="192"/>
      <c r="I11" s="192"/>
      <c r="J11" s="192"/>
      <c r="K11" s="192"/>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59" t="str">
        <f>'1. паспорт местоположение'!A15:C15</f>
        <v>Приобретение оборудования, не требующего монтажа. ППУ 1600/100 на шасси прицепа с ДГ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83" t="s">
        <v>576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4" t="s">
        <v>343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17"/>
      <c r="AN24" s="217"/>
      <c r="AO24" s="218"/>
      <c r="AP24" s="218"/>
      <c r="AQ24" s="218"/>
      <c r="AR24" s="218"/>
      <c r="AS24" s="219"/>
    </row>
    <row r="25" spans="1:45" ht="12.75" customHeight="1" x14ac:dyDescent="0.25">
      <c r="A25" s="365" t="s">
        <v>596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48"/>
      <c r="AL25" s="348"/>
      <c r="AM25" s="220"/>
      <c r="AN25" s="367" t="s">
        <v>342</v>
      </c>
      <c r="AO25" s="367"/>
      <c r="AP25" s="367"/>
      <c r="AQ25" s="363"/>
      <c r="AR25" s="363"/>
      <c r="AS25" s="219"/>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0"/>
      <c r="AN26" s="353" t="s">
        <v>340</v>
      </c>
      <c r="AO26" s="354"/>
      <c r="AP26" s="355"/>
      <c r="AQ26" s="351"/>
      <c r="AR26" s="356"/>
      <c r="AS26" s="219"/>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0"/>
      <c r="AN27" s="353" t="s">
        <v>338</v>
      </c>
      <c r="AO27" s="354"/>
      <c r="AP27" s="355"/>
      <c r="AQ27" s="351"/>
      <c r="AR27" s="356"/>
      <c r="AS27" s="219"/>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0"/>
      <c r="AL28" s="340"/>
      <c r="AM28" s="220"/>
      <c r="AN28" s="360" t="s">
        <v>597</v>
      </c>
      <c r="AO28" s="361"/>
      <c r="AP28" s="362"/>
      <c r="AQ28" s="351"/>
      <c r="AR28" s="356"/>
      <c r="AS28" s="219"/>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8"/>
      <c r="AL29" s="348"/>
      <c r="AM29" s="220"/>
      <c r="AN29" s="349"/>
      <c r="AO29" s="350"/>
      <c r="AP29" s="350"/>
      <c r="AQ29" s="351"/>
      <c r="AR29" s="352"/>
      <c r="AS29" s="219"/>
    </row>
    <row r="30" spans="1:45" ht="17.25" customHeight="1" x14ac:dyDescent="0.25">
      <c r="A30" s="324" t="s">
        <v>598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0"/>
      <c r="AS30" s="219"/>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0"/>
      <c r="AN31" s="220"/>
      <c r="AO31" s="221"/>
      <c r="AP31" s="221"/>
      <c r="AQ31" s="221"/>
      <c r="AR31" s="221"/>
      <c r="AS31" s="219"/>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0"/>
      <c r="AN32" s="220"/>
      <c r="AO32" s="220"/>
      <c r="AP32" s="220"/>
      <c r="AQ32" s="220"/>
      <c r="AR32" s="220"/>
      <c r="AS32" s="219"/>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20"/>
      <c r="AN33" s="220"/>
      <c r="AO33" s="220"/>
      <c r="AP33" s="220"/>
      <c r="AQ33" s="220"/>
      <c r="AR33" s="220"/>
      <c r="AS33" s="219"/>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0"/>
      <c r="AN34" s="220"/>
      <c r="AO34" s="220"/>
      <c r="AP34" s="220"/>
      <c r="AQ34" s="220"/>
      <c r="AR34" s="220"/>
      <c r="AS34" s="2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0"/>
      <c r="AN35" s="220"/>
      <c r="AO35" s="220"/>
      <c r="AP35" s="220"/>
      <c r="AQ35" s="220"/>
      <c r="AR35" s="220"/>
      <c r="AS35" s="219"/>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0"/>
      <c r="AN36" s="220"/>
      <c r="AO36" s="220"/>
      <c r="AP36" s="220"/>
      <c r="AQ36" s="220"/>
      <c r="AR36" s="220"/>
      <c r="AS36" s="21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48"/>
      <c r="AL37" s="348"/>
      <c r="AM37" s="220"/>
      <c r="AN37" s="220"/>
      <c r="AO37" s="220"/>
      <c r="AP37" s="220"/>
      <c r="AQ37" s="220"/>
      <c r="AR37" s="220"/>
      <c r="AS37" s="219"/>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0"/>
      <c r="AN38" s="220"/>
      <c r="AO38" s="220"/>
      <c r="AP38" s="220"/>
      <c r="AQ38" s="220"/>
      <c r="AR38" s="220"/>
      <c r="AS38" s="219"/>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0"/>
      <c r="AN39" s="220"/>
      <c r="AO39" s="220"/>
      <c r="AP39" s="220"/>
      <c r="AQ39" s="220"/>
      <c r="AR39" s="220"/>
      <c r="AS39" s="219"/>
    </row>
    <row r="40" spans="1:45" ht="17.25" customHeight="1" x14ac:dyDescent="0.25">
      <c r="A40" s="365" t="s">
        <v>599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48"/>
      <c r="AL40" s="348"/>
      <c r="AM40" s="220"/>
      <c r="AN40" s="220"/>
      <c r="AO40" s="220"/>
      <c r="AP40" s="220"/>
      <c r="AQ40" s="220"/>
      <c r="AR40" s="220"/>
      <c r="AS40" s="219"/>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0"/>
      <c r="AN41" s="220"/>
      <c r="AO41" s="220"/>
      <c r="AP41" s="220"/>
      <c r="AQ41" s="220"/>
      <c r="AR41" s="220"/>
      <c r="AS41" s="219"/>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0"/>
      <c r="AN42" s="220"/>
      <c r="AO42" s="220"/>
      <c r="AP42" s="220"/>
      <c r="AQ42" s="220"/>
      <c r="AR42" s="220"/>
      <c r="AS42" s="219"/>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0"/>
      <c r="AN43" s="220"/>
      <c r="AO43" s="220"/>
      <c r="AP43" s="220"/>
      <c r="AQ43" s="220"/>
      <c r="AR43" s="220"/>
      <c r="AS43" s="219"/>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0"/>
      <c r="AN44" s="220"/>
      <c r="AO44" s="220"/>
      <c r="AP44" s="220"/>
      <c r="AQ44" s="220"/>
      <c r="AR44" s="220"/>
      <c r="AS44" s="219"/>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0"/>
      <c r="AN45" s="220"/>
      <c r="AO45" s="220"/>
      <c r="AP45" s="220"/>
      <c r="AQ45" s="220"/>
      <c r="AR45" s="220"/>
      <c r="AS45" s="219"/>
    </row>
    <row r="46" spans="1:45" ht="17.25" customHeight="1" thickBot="1" x14ac:dyDescent="0.3">
      <c r="A46" s="371" t="s">
        <v>600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44"/>
      <c r="AL46" s="344"/>
      <c r="AM46" s="220"/>
      <c r="AN46" s="220"/>
      <c r="AO46" s="220"/>
      <c r="AP46" s="220"/>
      <c r="AQ46" s="220"/>
      <c r="AR46" s="220"/>
      <c r="AS46" s="219"/>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0" t="s">
        <v>601</v>
      </c>
      <c r="AN47" s="330"/>
      <c r="AO47" s="222" t="s">
        <v>602</v>
      </c>
      <c r="AP47" s="222" t="s">
        <v>603</v>
      </c>
      <c r="AQ47" s="219"/>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3"/>
      <c r="AP48" s="223"/>
      <c r="AQ48" s="219"/>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3"/>
      <c r="AP49" s="223"/>
      <c r="AQ49" s="219"/>
    </row>
    <row r="50" spans="1:43" ht="12" customHeight="1" thickBot="1" x14ac:dyDescent="0.3">
      <c r="A50" s="338" t="s">
        <v>604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601</v>
      </c>
      <c r="AN52" s="330"/>
      <c r="AO52" s="222" t="s">
        <v>602</v>
      </c>
      <c r="AP52" s="222" t="s">
        <v>603</v>
      </c>
      <c r="AQ52" s="219"/>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9"/>
      <c r="AP53" s="229"/>
      <c r="AQ53" s="219"/>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3"/>
      <c r="AP54" s="223"/>
      <c r="AQ54" s="219"/>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3"/>
      <c r="AP55" s="223"/>
      <c r="AQ55" s="219"/>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8" t="s">
        <v>605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601</v>
      </c>
      <c r="AN58" s="330"/>
      <c r="AO58" s="222" t="s">
        <v>602</v>
      </c>
      <c r="AP58" s="222" t="s">
        <v>603</v>
      </c>
      <c r="AQ58" s="219"/>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2"/>
      <c r="AP59" s="232"/>
      <c r="AQ59" s="233"/>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3"/>
      <c r="AP60" s="223"/>
      <c r="AQ60" s="219"/>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3"/>
      <c r="AP61" s="223"/>
      <c r="AQ61" s="219"/>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3"/>
      <c r="AP62" s="223"/>
      <c r="AQ62" s="2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3"/>
      <c r="AP63" s="223"/>
      <c r="AQ63" s="2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3"/>
      <c r="AP64" s="223"/>
      <c r="AQ64" s="219"/>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3"/>
      <c r="AP65" s="223"/>
      <c r="AQ65" s="219"/>
    </row>
    <row r="66" spans="1:43" ht="27.75" customHeight="1" x14ac:dyDescent="0.25">
      <c r="A66" s="317" t="s">
        <v>606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4"/>
      <c r="AP66" s="234"/>
      <c r="AQ66" s="233"/>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3"/>
      <c r="AP67" s="223"/>
      <c r="AQ67" s="219"/>
    </row>
    <row r="68" spans="1:43" ht="25.5" customHeight="1" x14ac:dyDescent="0.25">
      <c r="A68" s="317" t="s">
        <v>607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4"/>
      <c r="AP68" s="234"/>
      <c r="AQ68" s="233"/>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3"/>
      <c r="AP69" s="223"/>
      <c r="AQ69" s="219"/>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34"/>
      <c r="AP70" s="234"/>
      <c r="AQ70" s="233"/>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3"/>
      <c r="AP71" s="223"/>
      <c r="AQ71" s="219"/>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601</v>
      </c>
      <c r="AN74" s="330"/>
      <c r="AO74" s="222" t="s">
        <v>602</v>
      </c>
      <c r="AP74" s="222" t="s">
        <v>603</v>
      </c>
      <c r="AQ74" s="219"/>
    </row>
    <row r="75" spans="1:43" ht="25.5" customHeight="1" x14ac:dyDescent="0.25">
      <c r="A75" s="317" t="s">
        <v>607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6"/>
      <c r="AP75" s="236"/>
      <c r="AQ75" s="233"/>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37"/>
      <c r="AP76" s="237"/>
      <c r="AQ76" s="219"/>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37"/>
      <c r="AP77" s="237"/>
      <c r="AQ77" s="219"/>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37"/>
      <c r="AP78" s="237"/>
      <c r="AQ78" s="219"/>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37"/>
      <c r="AP79" s="237"/>
      <c r="AQ79" s="219"/>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37"/>
      <c r="AP80" s="237"/>
      <c r="AQ80" s="219"/>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37"/>
      <c r="AP81" s="237"/>
      <c r="AQ81" s="219"/>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37"/>
      <c r="AP82" s="237"/>
      <c r="AQ82" s="219"/>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36"/>
      <c r="AP83" s="236"/>
      <c r="AQ83" s="233"/>
    </row>
    <row r="84" spans="1:45" ht="12" customHeight="1" x14ac:dyDescent="0.25">
      <c r="A84" s="322" t="s">
        <v>608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36"/>
      <c r="AP84" s="236"/>
      <c r="AQ84" s="233"/>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37"/>
      <c r="AP85" s="237"/>
      <c r="AQ85" s="217"/>
    </row>
    <row r="86" spans="1:45" ht="27.75" customHeight="1" x14ac:dyDescent="0.25">
      <c r="A86" s="317" t="s">
        <v>609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6"/>
      <c r="AP86" s="236"/>
      <c r="AQ86" s="233"/>
    </row>
    <row r="87" spans="1:45" x14ac:dyDescent="0.25">
      <c r="A87" s="317" t="s">
        <v>610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6"/>
      <c r="AP87" s="236"/>
      <c r="AQ87" s="233"/>
    </row>
    <row r="88" spans="1:45" ht="14.25" customHeight="1" x14ac:dyDescent="0.25">
      <c r="A88" s="310" t="s">
        <v>611</v>
      </c>
      <c r="B88" s="311"/>
      <c r="C88" s="311"/>
      <c r="D88" s="31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13"/>
      <c r="AL88" s="314"/>
      <c r="AM88" s="315"/>
      <c r="AN88" s="316"/>
      <c r="AO88" s="236"/>
      <c r="AP88" s="236"/>
      <c r="AQ88" s="233"/>
    </row>
    <row r="89" spans="1:45" x14ac:dyDescent="0.25">
      <c r="A89" s="310" t="s">
        <v>612</v>
      </c>
      <c r="B89" s="311"/>
      <c r="C89" s="311"/>
      <c r="D89" s="31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13"/>
      <c r="AL89" s="314"/>
      <c r="AM89" s="315"/>
      <c r="AN89" s="316"/>
      <c r="AO89" s="236"/>
      <c r="AP89" s="236"/>
      <c r="AQ89" s="217"/>
    </row>
    <row r="90" spans="1:45" ht="12" customHeight="1" thickBot="1" x14ac:dyDescent="0.3">
      <c r="A90" s="239" t="s">
        <v>613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6"/>
      <c r="AL90" s="307"/>
      <c r="AM90" s="308"/>
      <c r="AN90" s="30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2:AR22"/>
    <mergeCell ref="A24:AJ24"/>
    <mergeCell ref="AK24:AL24"/>
    <mergeCell ref="A25:AJ25"/>
    <mergeCell ref="AK25:AL25"/>
    <mergeCell ref="AN25:AP25"/>
    <mergeCell ref="A27:AJ27"/>
    <mergeCell ref="A29:AJ29"/>
    <mergeCell ref="A31:AJ31"/>
    <mergeCell ref="A13:AR13"/>
    <mergeCell ref="A15:AR15"/>
    <mergeCell ref="A5:AR5"/>
    <mergeCell ref="A7:AR7"/>
    <mergeCell ref="A16:AR16"/>
    <mergeCell ref="A18:AR18"/>
    <mergeCell ref="A9:AR9"/>
    <mergeCell ref="A10:AR10"/>
    <mergeCell ref="A12:AR12"/>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49" sqref="I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N_PK2000.01.02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4"/>
      <c r="B14" s="264"/>
      <c r="C14" s="264"/>
      <c r="D14" s="264"/>
      <c r="E14" s="264"/>
      <c r="F14" s="264"/>
      <c r="G14" s="264"/>
      <c r="H14" s="264"/>
      <c r="I14" s="264"/>
      <c r="J14" s="264"/>
      <c r="K14" s="264"/>
      <c r="L14" s="264"/>
    </row>
    <row r="15" spans="1:44" x14ac:dyDescent="0.25">
      <c r="A15" s="294" t="str">
        <f>'1. паспорт местоположение'!A15:C15</f>
        <v>Приобретение оборудования, не требующего монтажа. ППУ 1600/100 на шасси прицепа с ДГ</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1"/>
    </row>
    <row r="18" spans="1:12" x14ac:dyDescent="0.25">
      <c r="K18" s="38"/>
    </row>
    <row r="19" spans="1:12" ht="15.75" customHeight="1" x14ac:dyDescent="0.25">
      <c r="A19" s="383" t="s">
        <v>492</v>
      </c>
      <c r="B19" s="383"/>
      <c r="C19" s="383"/>
      <c r="D19" s="383"/>
      <c r="E19" s="383"/>
      <c r="F19" s="383"/>
      <c r="G19" s="383"/>
      <c r="H19" s="383"/>
      <c r="I19" s="383"/>
      <c r="J19" s="383"/>
      <c r="K19" s="383"/>
      <c r="L19" s="383"/>
    </row>
    <row r="20" spans="1:12" x14ac:dyDescent="0.25">
      <c r="A20" s="61"/>
      <c r="B20" s="61"/>
      <c r="C20" s="182"/>
      <c r="D20" s="182"/>
      <c r="E20" s="182"/>
      <c r="F20" s="182"/>
      <c r="G20" s="182"/>
      <c r="H20" s="182"/>
      <c r="I20" s="182"/>
      <c r="J20" s="182"/>
      <c r="K20" s="182"/>
      <c r="L20" s="182"/>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24"/>
      <c r="F22" s="125"/>
      <c r="G22" s="381" t="s">
        <v>2</v>
      </c>
      <c r="H22" s="382"/>
      <c r="I22" s="374"/>
      <c r="J22" s="377"/>
      <c r="K22" s="373"/>
      <c r="L22" s="375"/>
    </row>
    <row r="23" spans="1:12" ht="47.25" x14ac:dyDescent="0.25">
      <c r="A23" s="373"/>
      <c r="B23" s="373"/>
      <c r="C23" s="70" t="s">
        <v>225</v>
      </c>
      <c r="D23" s="70" t="s">
        <v>224</v>
      </c>
      <c r="E23" s="70" t="s">
        <v>225</v>
      </c>
      <c r="F23" s="70" t="s">
        <v>224</v>
      </c>
      <c r="G23" s="70" t="s">
        <v>225</v>
      </c>
      <c r="H23" s="70" t="s">
        <v>224</v>
      </c>
      <c r="I23" s="374"/>
      <c r="J23" s="378"/>
      <c r="K23" s="373"/>
      <c r="L23" s="375"/>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538</v>
      </c>
      <c r="D26" s="156" t="s">
        <v>538</v>
      </c>
      <c r="E26" s="156" t="s">
        <v>528</v>
      </c>
      <c r="F26" s="156" t="s">
        <v>528</v>
      </c>
      <c r="G26" s="156" t="s">
        <v>528</v>
      </c>
      <c r="H26" s="156" t="s">
        <v>528</v>
      </c>
      <c r="I26" s="69"/>
      <c r="J26" s="69"/>
      <c r="K26" s="66"/>
      <c r="L26" s="66"/>
    </row>
    <row r="27" spans="1:12" s="62" customFormat="1" ht="39" customHeight="1" x14ac:dyDescent="0.25">
      <c r="A27" s="70" t="s">
        <v>221</v>
      </c>
      <c r="B27" s="184" t="s">
        <v>433</v>
      </c>
      <c r="C27" s="156" t="s">
        <v>538</v>
      </c>
      <c r="D27" s="156" t="s">
        <v>538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538</v>
      </c>
      <c r="D28" s="156" t="s">
        <v>538</v>
      </c>
      <c r="E28" s="156" t="s">
        <v>528</v>
      </c>
      <c r="F28" s="156" t="s">
        <v>528</v>
      </c>
      <c r="G28" s="185" t="s">
        <v>528</v>
      </c>
      <c r="H28" s="156" t="s">
        <v>528</v>
      </c>
      <c r="I28" s="69"/>
      <c r="J28" s="69"/>
      <c r="K28" s="66"/>
      <c r="L28" s="66"/>
    </row>
    <row r="29" spans="1:12" s="62" customFormat="1" ht="54" customHeight="1" x14ac:dyDescent="0.25">
      <c r="A29" s="70" t="s">
        <v>220</v>
      </c>
      <c r="B29" s="184" t="s">
        <v>436</v>
      </c>
      <c r="C29" s="156" t="s">
        <v>538</v>
      </c>
      <c r="D29" s="156" t="s">
        <v>538</v>
      </c>
      <c r="E29" s="156" t="s">
        <v>528</v>
      </c>
      <c r="F29" s="156" t="s">
        <v>528</v>
      </c>
      <c r="G29" s="185" t="s">
        <v>528</v>
      </c>
      <c r="H29" s="156" t="s">
        <v>528</v>
      </c>
      <c r="I29" s="69"/>
      <c r="J29" s="69"/>
      <c r="K29" s="66"/>
      <c r="L29" s="66"/>
    </row>
    <row r="30" spans="1:12" s="62" customFormat="1" ht="42" customHeight="1" x14ac:dyDescent="0.25">
      <c r="A30" s="70" t="s">
        <v>219</v>
      </c>
      <c r="B30" s="184" t="s">
        <v>438</v>
      </c>
      <c r="C30" s="156" t="s">
        <v>538</v>
      </c>
      <c r="D30" s="156" t="s">
        <v>538</v>
      </c>
      <c r="E30" s="156" t="s">
        <v>528</v>
      </c>
      <c r="F30" s="156" t="s">
        <v>528</v>
      </c>
      <c r="G30" s="185" t="s">
        <v>528</v>
      </c>
      <c r="H30" s="156" t="s">
        <v>528</v>
      </c>
      <c r="I30" s="69"/>
      <c r="J30" s="69"/>
      <c r="K30" s="66"/>
      <c r="L30" s="66"/>
    </row>
    <row r="31" spans="1:12" s="62" customFormat="1" ht="37.5" customHeight="1" x14ac:dyDescent="0.25">
      <c r="A31" s="70" t="s">
        <v>218</v>
      </c>
      <c r="B31" s="186" t="s">
        <v>434</v>
      </c>
      <c r="C31" s="156" t="s">
        <v>538</v>
      </c>
      <c r="D31" s="156" t="s">
        <v>538</v>
      </c>
      <c r="E31" s="156"/>
      <c r="F31" s="156"/>
      <c r="G31" s="185" t="s">
        <v>528</v>
      </c>
      <c r="H31" s="156" t="s">
        <v>528</v>
      </c>
      <c r="I31" s="69"/>
      <c r="J31" s="69"/>
      <c r="K31" s="66"/>
      <c r="L31" s="66"/>
    </row>
    <row r="32" spans="1:12" s="62" customFormat="1" ht="31.5" x14ac:dyDescent="0.25">
      <c r="A32" s="70" t="s">
        <v>216</v>
      </c>
      <c r="B32" s="186" t="s">
        <v>439</v>
      </c>
      <c r="C32" s="156" t="s">
        <v>538</v>
      </c>
      <c r="D32" s="156" t="s">
        <v>538</v>
      </c>
      <c r="E32" s="156"/>
      <c r="F32" s="156"/>
      <c r="G32" s="185" t="s">
        <v>528</v>
      </c>
      <c r="H32" s="156" t="s">
        <v>528</v>
      </c>
      <c r="I32" s="69"/>
      <c r="J32" s="69"/>
      <c r="K32" s="66"/>
      <c r="L32" s="66"/>
    </row>
    <row r="33" spans="1:12" s="62" customFormat="1" ht="37.5" customHeight="1" x14ac:dyDescent="0.25">
      <c r="A33" s="70" t="s">
        <v>450</v>
      </c>
      <c r="B33" s="186" t="s">
        <v>367</v>
      </c>
      <c r="C33" s="156" t="s">
        <v>538</v>
      </c>
      <c r="D33" s="156" t="s">
        <v>538</v>
      </c>
      <c r="E33" s="156"/>
      <c r="F33" s="156"/>
      <c r="G33" s="185" t="s">
        <v>528</v>
      </c>
      <c r="H33" s="156" t="s">
        <v>528</v>
      </c>
      <c r="I33" s="69"/>
      <c r="J33" s="69"/>
      <c r="K33" s="66"/>
      <c r="L33" s="66"/>
    </row>
    <row r="34" spans="1:12" s="62" customFormat="1" ht="47.25" customHeight="1" x14ac:dyDescent="0.25">
      <c r="A34" s="70" t="s">
        <v>451</v>
      </c>
      <c r="B34" s="186" t="s">
        <v>443</v>
      </c>
      <c r="C34" s="156" t="s">
        <v>538</v>
      </c>
      <c r="D34" s="156" t="s">
        <v>538</v>
      </c>
      <c r="E34" s="156"/>
      <c r="F34" s="156"/>
      <c r="G34" s="185" t="s">
        <v>528</v>
      </c>
      <c r="H34" s="156" t="s">
        <v>528</v>
      </c>
      <c r="I34" s="68"/>
      <c r="J34" s="68"/>
      <c r="K34" s="68"/>
      <c r="L34" s="66"/>
    </row>
    <row r="35" spans="1:12" s="62" customFormat="1" ht="49.5" customHeight="1" x14ac:dyDescent="0.25">
      <c r="A35" s="70" t="s">
        <v>452</v>
      </c>
      <c r="B35" s="186" t="s">
        <v>217</v>
      </c>
      <c r="C35" s="156" t="s">
        <v>538</v>
      </c>
      <c r="D35" s="156" t="s">
        <v>538</v>
      </c>
      <c r="E35" s="156"/>
      <c r="F35" s="156"/>
      <c r="G35" s="185" t="s">
        <v>528</v>
      </c>
      <c r="H35" s="156" t="s">
        <v>528</v>
      </c>
      <c r="I35" s="68"/>
      <c r="J35" s="68"/>
      <c r="K35" s="68"/>
      <c r="L35" s="66"/>
    </row>
    <row r="36" spans="1:12" ht="37.5" customHeight="1" x14ac:dyDescent="0.25">
      <c r="A36" s="70" t="s">
        <v>453</v>
      </c>
      <c r="B36" s="186" t="s">
        <v>435</v>
      </c>
      <c r="C36" s="156" t="s">
        <v>538</v>
      </c>
      <c r="D36" s="156" t="s">
        <v>538</v>
      </c>
      <c r="E36" s="156" t="s">
        <v>538</v>
      </c>
      <c r="F36" s="156"/>
      <c r="G36" s="185" t="s">
        <v>528</v>
      </c>
      <c r="H36" s="156" t="s">
        <v>528</v>
      </c>
      <c r="I36" s="67"/>
      <c r="J36" s="67"/>
      <c r="K36" s="66"/>
      <c r="L36" s="66"/>
    </row>
    <row r="37" spans="1:12" x14ac:dyDescent="0.25">
      <c r="A37" s="70" t="s">
        <v>454</v>
      </c>
      <c r="B37" s="186" t="s">
        <v>215</v>
      </c>
      <c r="C37" s="156" t="s">
        <v>538</v>
      </c>
      <c r="D37" s="156" t="s">
        <v>538</v>
      </c>
      <c r="E37" s="156"/>
      <c r="F37" s="156"/>
      <c r="G37" s="185" t="s">
        <v>528</v>
      </c>
      <c r="H37" s="156" t="s">
        <v>528</v>
      </c>
      <c r="I37" s="67"/>
      <c r="J37" s="67"/>
      <c r="K37" s="66"/>
      <c r="L37" s="66"/>
    </row>
    <row r="38" spans="1:12" x14ac:dyDescent="0.25">
      <c r="A38" s="70" t="s">
        <v>541</v>
      </c>
      <c r="B38" s="183" t="s">
        <v>214</v>
      </c>
      <c r="C38" s="187"/>
      <c r="D38" s="66"/>
      <c r="E38" s="66"/>
      <c r="F38" s="66"/>
      <c r="G38" s="66"/>
      <c r="H38" s="66"/>
      <c r="I38" s="66"/>
      <c r="J38" s="66"/>
      <c r="K38" s="66"/>
      <c r="L38" s="66"/>
    </row>
    <row r="39" spans="1:12" ht="63" x14ac:dyDescent="0.25">
      <c r="A39" s="70">
        <v>2</v>
      </c>
      <c r="B39" s="186" t="s">
        <v>440</v>
      </c>
      <c r="C39" s="156" t="s">
        <v>538</v>
      </c>
      <c r="D39" s="156" t="s">
        <v>538</v>
      </c>
      <c r="E39" s="66"/>
      <c r="F39" s="66"/>
      <c r="G39" s="185" t="s">
        <v>528</v>
      </c>
      <c r="H39" s="156" t="s">
        <v>528</v>
      </c>
      <c r="I39" s="66"/>
      <c r="J39" s="66"/>
      <c r="K39" s="66"/>
      <c r="L39" s="66"/>
    </row>
    <row r="40" spans="1:12" ht="33.75" customHeight="1" x14ac:dyDescent="0.25">
      <c r="A40" s="70" t="s">
        <v>213</v>
      </c>
      <c r="B40" s="186" t="s">
        <v>442</v>
      </c>
      <c r="C40" s="156" t="s">
        <v>538</v>
      </c>
      <c r="D40" s="156" t="s">
        <v>538</v>
      </c>
      <c r="E40" s="66"/>
      <c r="F40" s="66"/>
      <c r="G40" s="185">
        <v>45381</v>
      </c>
      <c r="H40" s="185">
        <v>46386</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538</v>
      </c>
      <c r="D42" s="156" t="s">
        <v>538</v>
      </c>
      <c r="E42" s="66"/>
      <c r="F42" s="66"/>
      <c r="G42" s="185" t="s">
        <v>528</v>
      </c>
      <c r="H42" s="156" t="s">
        <v>528</v>
      </c>
      <c r="I42" s="66"/>
      <c r="J42" s="66"/>
      <c r="K42" s="66"/>
      <c r="L42" s="66"/>
    </row>
    <row r="43" spans="1:12" ht="34.5" customHeight="1" x14ac:dyDescent="0.25">
      <c r="A43" s="70" t="s">
        <v>211</v>
      </c>
      <c r="B43" s="186" t="s">
        <v>209</v>
      </c>
      <c r="C43" s="156" t="s">
        <v>538</v>
      </c>
      <c r="D43" s="156" t="s">
        <v>538</v>
      </c>
      <c r="E43" s="66"/>
      <c r="F43" s="66"/>
      <c r="G43" s="185" t="s">
        <v>528</v>
      </c>
      <c r="H43" s="156" t="s">
        <v>528</v>
      </c>
      <c r="I43" s="66"/>
      <c r="J43" s="66"/>
      <c r="K43" s="66"/>
      <c r="L43" s="66"/>
    </row>
    <row r="44" spans="1:12" ht="24.75" customHeight="1" x14ac:dyDescent="0.25">
      <c r="A44" s="70" t="s">
        <v>210</v>
      </c>
      <c r="B44" s="186" t="s">
        <v>207</v>
      </c>
      <c r="C44" s="156" t="s">
        <v>538</v>
      </c>
      <c r="D44" s="156" t="s">
        <v>538</v>
      </c>
      <c r="E44" s="66"/>
      <c r="F44" s="66"/>
      <c r="G44" s="185" t="s">
        <v>528</v>
      </c>
      <c r="H44" s="156" t="s">
        <v>528</v>
      </c>
      <c r="I44" s="66"/>
      <c r="J44" s="66"/>
      <c r="K44" s="66"/>
      <c r="L44" s="66"/>
    </row>
    <row r="45" spans="1:12" ht="90.75" customHeight="1" x14ac:dyDescent="0.25">
      <c r="A45" s="70" t="s">
        <v>208</v>
      </c>
      <c r="B45" s="186" t="s">
        <v>446</v>
      </c>
      <c r="C45" s="156" t="s">
        <v>538</v>
      </c>
      <c r="D45" s="156" t="s">
        <v>538</v>
      </c>
      <c r="E45" s="66"/>
      <c r="F45" s="66"/>
      <c r="G45" s="185" t="s">
        <v>528</v>
      </c>
      <c r="H45" s="156" t="s">
        <v>528</v>
      </c>
      <c r="I45" s="66"/>
      <c r="J45" s="66"/>
      <c r="K45" s="66"/>
      <c r="L45" s="66"/>
    </row>
    <row r="46" spans="1:12" ht="167.25" customHeight="1" x14ac:dyDescent="0.25">
      <c r="A46" s="70" t="s">
        <v>206</v>
      </c>
      <c r="B46" s="186" t="s">
        <v>444</v>
      </c>
      <c r="C46" s="156" t="s">
        <v>538</v>
      </c>
      <c r="D46" s="156" t="s">
        <v>538</v>
      </c>
      <c r="E46" s="66"/>
      <c r="F46" s="66"/>
      <c r="G46" s="185" t="s">
        <v>528</v>
      </c>
      <c r="H46" s="156" t="s">
        <v>528</v>
      </c>
      <c r="I46" s="66"/>
      <c r="J46" s="66"/>
      <c r="K46" s="66"/>
      <c r="L46" s="66"/>
    </row>
    <row r="47" spans="1:12" ht="30.75" customHeight="1" x14ac:dyDescent="0.25">
      <c r="A47" s="70" t="s">
        <v>204</v>
      </c>
      <c r="B47" s="186" t="s">
        <v>205</v>
      </c>
      <c r="C47" s="156" t="s">
        <v>538</v>
      </c>
      <c r="D47" s="156" t="s">
        <v>538</v>
      </c>
      <c r="E47" s="66"/>
      <c r="F47" s="66"/>
      <c r="G47" s="185" t="s">
        <v>528</v>
      </c>
      <c r="H47" s="156" t="s">
        <v>528</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538</v>
      </c>
      <c r="D49" s="156" t="s">
        <v>538</v>
      </c>
      <c r="E49" s="66"/>
      <c r="F49" s="66"/>
      <c r="G49" s="185" t="s">
        <v>528</v>
      </c>
      <c r="H49" s="156" t="s">
        <v>528</v>
      </c>
      <c r="I49" s="66"/>
      <c r="J49" s="66"/>
      <c r="K49" s="66"/>
      <c r="L49" s="66"/>
    </row>
    <row r="50" spans="1:12" ht="86.25" customHeight="1" x14ac:dyDescent="0.25">
      <c r="A50" s="70" t="s">
        <v>202</v>
      </c>
      <c r="B50" s="186" t="s">
        <v>445</v>
      </c>
      <c r="C50" s="156" t="s">
        <v>538</v>
      </c>
      <c r="D50" s="156" t="s">
        <v>538</v>
      </c>
      <c r="E50" s="66"/>
      <c r="F50" s="66"/>
      <c r="G50" s="185" t="s">
        <v>528</v>
      </c>
      <c r="H50" s="156" t="s">
        <v>528</v>
      </c>
      <c r="I50" s="66"/>
      <c r="J50" s="66"/>
      <c r="K50" s="66"/>
      <c r="L50" s="66"/>
    </row>
    <row r="51" spans="1:12" ht="77.25" customHeight="1" x14ac:dyDescent="0.25">
      <c r="A51" s="70" t="s">
        <v>200</v>
      </c>
      <c r="B51" s="186" t="s">
        <v>447</v>
      </c>
      <c r="C51" s="156" t="s">
        <v>538</v>
      </c>
      <c r="D51" s="156" t="s">
        <v>538</v>
      </c>
      <c r="E51" s="66"/>
      <c r="F51" s="66"/>
      <c r="G51" s="185" t="s">
        <v>528</v>
      </c>
      <c r="H51" s="156" t="s">
        <v>528</v>
      </c>
      <c r="I51" s="66"/>
      <c r="J51" s="66"/>
      <c r="K51" s="66"/>
      <c r="L51" s="66"/>
    </row>
    <row r="52" spans="1:12" ht="71.25" customHeight="1" x14ac:dyDescent="0.25">
      <c r="A52" s="70" t="s">
        <v>198</v>
      </c>
      <c r="B52" s="186" t="s">
        <v>199</v>
      </c>
      <c r="C52" s="156" t="s">
        <v>538</v>
      </c>
      <c r="D52" s="156" t="s">
        <v>538</v>
      </c>
      <c r="E52" s="66"/>
      <c r="F52" s="66"/>
      <c r="G52" s="185" t="s">
        <v>528</v>
      </c>
      <c r="H52" s="156" t="s">
        <v>528</v>
      </c>
      <c r="I52" s="66"/>
      <c r="J52" s="66"/>
      <c r="K52" s="66"/>
      <c r="L52" s="66"/>
    </row>
    <row r="53" spans="1:12" ht="48" customHeight="1" x14ac:dyDescent="0.25">
      <c r="A53" s="70" t="s">
        <v>196</v>
      </c>
      <c r="B53" s="128" t="s">
        <v>448</v>
      </c>
      <c r="C53" s="156" t="s">
        <v>538</v>
      </c>
      <c r="D53" s="156" t="s">
        <v>538</v>
      </c>
      <c r="E53" s="66"/>
      <c r="F53" s="66"/>
      <c r="G53" s="185">
        <v>45381</v>
      </c>
      <c r="H53" s="185">
        <v>46386</v>
      </c>
      <c r="I53" s="66"/>
      <c r="J53" s="66"/>
      <c r="K53" s="66"/>
      <c r="L53" s="66"/>
    </row>
    <row r="54" spans="1:12" ht="46.5" customHeight="1" x14ac:dyDescent="0.25">
      <c r="A54" s="70" t="s">
        <v>449</v>
      </c>
      <c r="B54" s="186" t="s">
        <v>197</v>
      </c>
      <c r="C54" s="156" t="s">
        <v>538</v>
      </c>
      <c r="D54" s="156" t="s">
        <v>538</v>
      </c>
      <c r="E54" s="66"/>
      <c r="F54" s="66"/>
      <c r="G54" s="185"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55" zoomScaleNormal="70" zoomScaleSheetLayoutView="55" workbookViewId="0">
      <selection activeCell="A11" sqref="A11:AC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0"/>
      <c r="B5" s="60"/>
      <c r="C5" s="60"/>
      <c r="D5" s="60"/>
      <c r="E5" s="60"/>
      <c r="F5" s="60"/>
      <c r="H5" s="60"/>
      <c r="I5" s="60"/>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9" t="str">
        <f>'6.1. Паспорт сетевой график'!A12:L12</f>
        <v>N_PK2000.01.02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2" t="str">
        <f>'1. паспорт местоположение'!A15:C15</f>
        <v>Приобретение оборудования, не требующего монтажа. ППУ 1600/100 на шасси прицепа с ДГ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0"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0"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0"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0" s="208" customFormat="1" ht="33" customHeight="1" x14ac:dyDescent="0.25">
      <c r="A20" s="389" t="s">
        <v>195</v>
      </c>
      <c r="B20" s="389" t="s">
        <v>194</v>
      </c>
      <c r="C20" s="384" t="s">
        <v>193</v>
      </c>
      <c r="D20" s="384"/>
      <c r="E20" s="392" t="s">
        <v>192</v>
      </c>
      <c r="F20" s="392"/>
      <c r="G20" s="389" t="s">
        <v>589</v>
      </c>
      <c r="H20" s="386" t="s">
        <v>531</v>
      </c>
      <c r="I20" s="387"/>
      <c r="J20" s="387"/>
      <c r="K20" s="387"/>
      <c r="L20" s="386" t="s">
        <v>532</v>
      </c>
      <c r="M20" s="387"/>
      <c r="N20" s="387"/>
      <c r="O20" s="387"/>
      <c r="P20" s="386" t="s">
        <v>533</v>
      </c>
      <c r="Q20" s="387"/>
      <c r="R20" s="387"/>
      <c r="S20" s="387"/>
      <c r="T20" s="386" t="s">
        <v>534</v>
      </c>
      <c r="U20" s="387"/>
      <c r="V20" s="387"/>
      <c r="W20" s="387"/>
      <c r="X20" s="386" t="s">
        <v>535</v>
      </c>
      <c r="Y20" s="387"/>
      <c r="Z20" s="387"/>
      <c r="AA20" s="387"/>
      <c r="AB20" s="385" t="s">
        <v>191</v>
      </c>
      <c r="AC20" s="385"/>
    </row>
    <row r="21" spans="1:30" s="208"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5"/>
      <c r="AC21" s="385"/>
    </row>
    <row r="22" spans="1:30" s="208" customFormat="1" ht="89.25" customHeight="1" x14ac:dyDescent="0.3">
      <c r="A22" s="391"/>
      <c r="B22" s="391"/>
      <c r="C22" s="191" t="s">
        <v>3</v>
      </c>
      <c r="D22" s="191" t="s">
        <v>189</v>
      </c>
      <c r="E22" s="157" t="s">
        <v>542</v>
      </c>
      <c r="F22" s="157" t="s">
        <v>594</v>
      </c>
      <c r="G22" s="391"/>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D22" s="207"/>
    </row>
    <row r="23" spans="1:30" s="208"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0" s="208" customFormat="1" ht="47.25" customHeight="1" x14ac:dyDescent="0.25">
      <c r="A24" s="159" t="s">
        <v>66</v>
      </c>
      <c r="B24" s="160" t="s">
        <v>188</v>
      </c>
      <c r="C24" s="161" t="s">
        <v>538</v>
      </c>
      <c r="D24" s="161">
        <v>6.6212643842200798</v>
      </c>
      <c r="E24" s="161">
        <v>6.6212643842200798</v>
      </c>
      <c r="F24" s="161">
        <v>6.6212643842200798</v>
      </c>
      <c r="G24" s="161">
        <v>0</v>
      </c>
      <c r="H24" s="161" t="s">
        <v>538</v>
      </c>
      <c r="I24" s="161"/>
      <c r="J24" s="161">
        <v>0</v>
      </c>
      <c r="K24" s="161"/>
      <c r="L24" s="161" t="s">
        <v>538</v>
      </c>
      <c r="M24" s="161"/>
      <c r="N24" s="161">
        <v>0</v>
      </c>
      <c r="O24" s="161"/>
      <c r="P24" s="161" t="s">
        <v>538</v>
      </c>
      <c r="Q24" s="161"/>
      <c r="R24" s="161">
        <v>0</v>
      </c>
      <c r="S24" s="161"/>
      <c r="T24" s="161" t="s">
        <v>538</v>
      </c>
      <c r="U24" s="161"/>
      <c r="V24" s="161">
        <v>6.6212643842200798</v>
      </c>
      <c r="W24" s="161"/>
      <c r="X24" s="161" t="s">
        <v>538</v>
      </c>
      <c r="Y24" s="161"/>
      <c r="Z24" s="161">
        <v>0</v>
      </c>
      <c r="AA24" s="161"/>
      <c r="AB24" s="161" t="s">
        <v>538</v>
      </c>
      <c r="AC24" s="161">
        <v>6.6212643842200798</v>
      </c>
    </row>
    <row r="25" spans="1:30" s="208"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0" s="208"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0" s="208" customFormat="1" ht="31.5" x14ac:dyDescent="0.25">
      <c r="A27" s="162" t="s">
        <v>183</v>
      </c>
      <c r="B27" s="163" t="s">
        <v>430</v>
      </c>
      <c r="C27" s="161"/>
      <c r="D27" s="161"/>
      <c r="E27" s="161"/>
      <c r="F27" s="161"/>
      <c r="G27" s="161">
        <v>0</v>
      </c>
      <c r="H27" s="161" t="s">
        <v>538</v>
      </c>
      <c r="I27" s="161"/>
      <c r="J27" s="161">
        <v>0</v>
      </c>
      <c r="K27" s="161"/>
      <c r="L27" s="161" t="s">
        <v>538</v>
      </c>
      <c r="M27" s="161"/>
      <c r="N27" s="161">
        <v>0</v>
      </c>
      <c r="O27" s="161"/>
      <c r="P27" s="161" t="s">
        <v>538</v>
      </c>
      <c r="Q27" s="161"/>
      <c r="R27" s="161">
        <v>0</v>
      </c>
      <c r="S27" s="161"/>
      <c r="T27" s="161" t="s">
        <v>538</v>
      </c>
      <c r="U27" s="161"/>
      <c r="V27" s="161">
        <v>5.5177203201834004</v>
      </c>
      <c r="W27" s="161"/>
      <c r="X27" s="161" t="s">
        <v>538</v>
      </c>
      <c r="Y27" s="161"/>
      <c r="Z27" s="161">
        <v>0</v>
      </c>
      <c r="AA27" s="161"/>
      <c r="AB27" s="161" t="s">
        <v>538</v>
      </c>
      <c r="AC27" s="161">
        <v>5.5177203201834004</v>
      </c>
    </row>
    <row r="28" spans="1:30" s="208"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0" s="208" customFormat="1" x14ac:dyDescent="0.25">
      <c r="A29" s="162" t="s">
        <v>180</v>
      </c>
      <c r="B29" s="164" t="s">
        <v>179</v>
      </c>
      <c r="C29" s="161"/>
      <c r="D29" s="161"/>
      <c r="E29" s="161"/>
      <c r="F29" s="161"/>
      <c r="G29" s="161">
        <v>0</v>
      </c>
      <c r="H29" s="161" t="s">
        <v>538</v>
      </c>
      <c r="I29" s="161"/>
      <c r="J29" s="161">
        <v>0</v>
      </c>
      <c r="K29" s="161"/>
      <c r="L29" s="161" t="s">
        <v>538</v>
      </c>
      <c r="M29" s="161"/>
      <c r="N29" s="161">
        <v>0</v>
      </c>
      <c r="O29" s="161"/>
      <c r="P29" s="161" t="s">
        <v>538</v>
      </c>
      <c r="Q29" s="161"/>
      <c r="R29" s="161">
        <v>0</v>
      </c>
      <c r="S29" s="161"/>
      <c r="T29" s="161" t="s">
        <v>538</v>
      </c>
      <c r="U29" s="161"/>
      <c r="V29" s="161">
        <v>1.1035440640366794</v>
      </c>
      <c r="W29" s="161"/>
      <c r="X29" s="161" t="s">
        <v>538</v>
      </c>
      <c r="Y29" s="161"/>
      <c r="Z29" s="161">
        <v>0</v>
      </c>
      <c r="AA29" s="161"/>
      <c r="AB29" s="161" t="s">
        <v>538</v>
      </c>
      <c r="AC29" s="161">
        <v>1.1035440640366794</v>
      </c>
    </row>
    <row r="30" spans="1:30" s="208" customFormat="1" ht="47.25" x14ac:dyDescent="0.25">
      <c r="A30" s="159" t="s">
        <v>64</v>
      </c>
      <c r="B30" s="160" t="s">
        <v>178</v>
      </c>
      <c r="C30" s="161" t="s">
        <v>538</v>
      </c>
      <c r="D30" s="161">
        <v>5.5177203201833995</v>
      </c>
      <c r="E30" s="161">
        <v>5.5177203201833995</v>
      </c>
      <c r="F30" s="161">
        <v>5.5177203201833995</v>
      </c>
      <c r="G30" s="161">
        <v>0</v>
      </c>
      <c r="H30" s="161" t="s">
        <v>538</v>
      </c>
      <c r="I30" s="161"/>
      <c r="J30" s="161">
        <v>0</v>
      </c>
      <c r="K30" s="161"/>
      <c r="L30" s="161" t="s">
        <v>538</v>
      </c>
      <c r="M30" s="161"/>
      <c r="N30" s="161">
        <v>0</v>
      </c>
      <c r="O30" s="161"/>
      <c r="P30" s="161" t="s">
        <v>538</v>
      </c>
      <c r="Q30" s="161"/>
      <c r="R30" s="161">
        <v>0</v>
      </c>
      <c r="S30" s="161"/>
      <c r="T30" s="161" t="s">
        <v>538</v>
      </c>
      <c r="U30" s="161"/>
      <c r="V30" s="161">
        <v>5.5177203201833995</v>
      </c>
      <c r="W30" s="161"/>
      <c r="X30" s="161" t="s">
        <v>538</v>
      </c>
      <c r="Y30" s="161"/>
      <c r="Z30" s="161">
        <v>0</v>
      </c>
      <c r="AA30" s="161"/>
      <c r="AB30" s="161" t="s">
        <v>538</v>
      </c>
      <c r="AC30" s="161">
        <v>5.5177203201833995</v>
      </c>
    </row>
    <row r="31" spans="1:30" s="208"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0" s="208"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8" customFormat="1" x14ac:dyDescent="0.25">
      <c r="A33" s="159" t="s">
        <v>173</v>
      </c>
      <c r="B33" s="163" t="s">
        <v>172</v>
      </c>
      <c r="C33" s="161" t="s">
        <v>538</v>
      </c>
      <c r="D33" s="161">
        <v>5.5177203201833995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8"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8"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8" customFormat="1" x14ac:dyDescent="0.25">
      <c r="A36" s="162" t="s">
        <v>168</v>
      </c>
      <c r="B36" s="163" t="s">
        <v>567</v>
      </c>
      <c r="C36" s="161"/>
      <c r="D36" s="161"/>
      <c r="E36" s="161"/>
      <c r="F36" s="161"/>
      <c r="G36" s="161">
        <v>0</v>
      </c>
      <c r="H36" s="161" t="s">
        <v>538</v>
      </c>
      <c r="I36" s="165" t="s">
        <v>538</v>
      </c>
      <c r="J36" s="161">
        <v>0</v>
      </c>
      <c r="K36" s="165" t="s">
        <v>536</v>
      </c>
      <c r="L36" s="161" t="s">
        <v>538</v>
      </c>
      <c r="M36" s="165" t="s">
        <v>538</v>
      </c>
      <c r="N36" s="161">
        <v>0</v>
      </c>
      <c r="O36" s="165" t="s">
        <v>536</v>
      </c>
      <c r="P36" s="161" t="s">
        <v>538</v>
      </c>
      <c r="Q36" s="165" t="s">
        <v>538</v>
      </c>
      <c r="R36" s="161">
        <v>0</v>
      </c>
      <c r="S36" s="165" t="s">
        <v>536</v>
      </c>
      <c r="T36" s="161" t="s">
        <v>538</v>
      </c>
      <c r="U36" s="165" t="s">
        <v>538</v>
      </c>
      <c r="V36" s="161">
        <v>0</v>
      </c>
      <c r="W36" s="165" t="s">
        <v>536</v>
      </c>
      <c r="X36" s="161" t="s">
        <v>538</v>
      </c>
      <c r="Y36" s="165" t="s">
        <v>538</v>
      </c>
      <c r="Z36" s="161">
        <v>0</v>
      </c>
      <c r="AA36" s="165" t="s">
        <v>536</v>
      </c>
      <c r="AB36" s="161">
        <v>0</v>
      </c>
      <c r="AC36" s="161">
        <v>0</v>
      </c>
    </row>
    <row r="37" spans="1:29" s="208" customFormat="1" ht="31.5" x14ac:dyDescent="0.25">
      <c r="A37" s="162" t="s">
        <v>167</v>
      </c>
      <c r="B37" s="166" t="s">
        <v>565</v>
      </c>
      <c r="C37" s="161"/>
      <c r="D37" s="161"/>
      <c r="E37" s="161"/>
      <c r="F37" s="161"/>
      <c r="G37" s="161">
        <v>0</v>
      </c>
      <c r="H37" s="161" t="s">
        <v>538</v>
      </c>
      <c r="I37" s="165" t="s">
        <v>538</v>
      </c>
      <c r="J37" s="161">
        <v>0</v>
      </c>
      <c r="K37" s="165" t="s">
        <v>536</v>
      </c>
      <c r="L37" s="161" t="s">
        <v>538</v>
      </c>
      <c r="M37" s="165" t="s">
        <v>538</v>
      </c>
      <c r="N37" s="161">
        <v>0</v>
      </c>
      <c r="O37" s="165" t="s">
        <v>536</v>
      </c>
      <c r="P37" s="161" t="s">
        <v>538</v>
      </c>
      <c r="Q37" s="165" t="s">
        <v>538</v>
      </c>
      <c r="R37" s="161">
        <v>0</v>
      </c>
      <c r="S37" s="165" t="s">
        <v>536</v>
      </c>
      <c r="T37" s="161" t="s">
        <v>538</v>
      </c>
      <c r="U37" s="165" t="s">
        <v>538</v>
      </c>
      <c r="V37" s="161">
        <v>0</v>
      </c>
      <c r="W37" s="165" t="s">
        <v>536</v>
      </c>
      <c r="X37" s="161" t="s">
        <v>538</v>
      </c>
      <c r="Y37" s="165" t="s">
        <v>538</v>
      </c>
      <c r="Z37" s="161">
        <v>0</v>
      </c>
      <c r="AA37" s="165" t="s">
        <v>536</v>
      </c>
      <c r="AB37" s="161">
        <v>0</v>
      </c>
      <c r="AC37" s="161">
        <v>0</v>
      </c>
    </row>
    <row r="38" spans="1:29" s="208" customFormat="1" x14ac:dyDescent="0.25">
      <c r="A38" s="162" t="s">
        <v>166</v>
      </c>
      <c r="B38" s="166" t="s">
        <v>157</v>
      </c>
      <c r="C38" s="161"/>
      <c r="D38" s="161"/>
      <c r="E38" s="161"/>
      <c r="F38" s="161"/>
      <c r="G38" s="161">
        <v>0</v>
      </c>
      <c r="H38" s="161" t="s">
        <v>538</v>
      </c>
      <c r="I38" s="165" t="s">
        <v>538</v>
      </c>
      <c r="J38" s="161">
        <v>0</v>
      </c>
      <c r="K38" s="165" t="s">
        <v>536</v>
      </c>
      <c r="L38" s="161" t="s">
        <v>538</v>
      </c>
      <c r="M38" s="165" t="s">
        <v>538</v>
      </c>
      <c r="N38" s="161">
        <v>0</v>
      </c>
      <c r="O38" s="165" t="s">
        <v>536</v>
      </c>
      <c r="P38" s="161" t="s">
        <v>538</v>
      </c>
      <c r="Q38" s="165" t="s">
        <v>538</v>
      </c>
      <c r="R38" s="161">
        <v>0</v>
      </c>
      <c r="S38" s="165" t="s">
        <v>536</v>
      </c>
      <c r="T38" s="161" t="s">
        <v>538</v>
      </c>
      <c r="U38" s="165" t="s">
        <v>538</v>
      </c>
      <c r="V38" s="161">
        <v>0</v>
      </c>
      <c r="W38" s="165" t="s">
        <v>536</v>
      </c>
      <c r="X38" s="161" t="s">
        <v>538</v>
      </c>
      <c r="Y38" s="165" t="s">
        <v>538</v>
      </c>
      <c r="Z38" s="161">
        <v>0</v>
      </c>
      <c r="AA38" s="165" t="s">
        <v>536</v>
      </c>
      <c r="AB38" s="161">
        <v>0</v>
      </c>
      <c r="AC38" s="161">
        <v>0</v>
      </c>
    </row>
    <row r="39" spans="1:29" s="208" customFormat="1" x14ac:dyDescent="0.25">
      <c r="A39" s="162" t="s">
        <v>165</v>
      </c>
      <c r="B39" s="163" t="s">
        <v>566</v>
      </c>
      <c r="C39" s="161"/>
      <c r="D39" s="161"/>
      <c r="E39" s="161"/>
      <c r="F39" s="161"/>
      <c r="G39" s="161">
        <v>0</v>
      </c>
      <c r="H39" s="161" t="s">
        <v>538</v>
      </c>
      <c r="I39" s="165" t="s">
        <v>538</v>
      </c>
      <c r="J39" s="161">
        <v>0</v>
      </c>
      <c r="K39" s="165" t="s">
        <v>536</v>
      </c>
      <c r="L39" s="161" t="s">
        <v>538</v>
      </c>
      <c r="M39" s="165" t="s">
        <v>538</v>
      </c>
      <c r="N39" s="161">
        <v>0</v>
      </c>
      <c r="O39" s="165" t="s">
        <v>536</v>
      </c>
      <c r="P39" s="161" t="s">
        <v>538</v>
      </c>
      <c r="Q39" s="165" t="s">
        <v>538</v>
      </c>
      <c r="R39" s="161">
        <v>0</v>
      </c>
      <c r="S39" s="165" t="s">
        <v>536</v>
      </c>
      <c r="T39" s="161" t="s">
        <v>538</v>
      </c>
      <c r="U39" s="165" t="s">
        <v>538</v>
      </c>
      <c r="V39" s="161">
        <v>0</v>
      </c>
      <c r="W39" s="165" t="s">
        <v>536</v>
      </c>
      <c r="X39" s="161" t="s">
        <v>538</v>
      </c>
      <c r="Y39" s="165" t="s">
        <v>538</v>
      </c>
      <c r="Z39" s="161">
        <v>0</v>
      </c>
      <c r="AA39" s="165" t="s">
        <v>536</v>
      </c>
      <c r="AB39" s="161">
        <v>0</v>
      </c>
      <c r="AC39" s="161">
        <v>0</v>
      </c>
    </row>
    <row r="40" spans="1:29" s="208" customFormat="1" x14ac:dyDescent="0.25">
      <c r="A40" s="162" t="s">
        <v>164</v>
      </c>
      <c r="B40" s="163" t="s">
        <v>568</v>
      </c>
      <c r="C40" s="161"/>
      <c r="D40" s="161"/>
      <c r="E40" s="161"/>
      <c r="F40" s="161"/>
      <c r="G40" s="161">
        <v>0</v>
      </c>
      <c r="H40" s="161" t="s">
        <v>538</v>
      </c>
      <c r="I40" s="165" t="s">
        <v>538</v>
      </c>
      <c r="J40" s="161">
        <v>0</v>
      </c>
      <c r="K40" s="165" t="s">
        <v>536</v>
      </c>
      <c r="L40" s="161" t="s">
        <v>538</v>
      </c>
      <c r="M40" s="165" t="s">
        <v>538</v>
      </c>
      <c r="N40" s="161">
        <v>0</v>
      </c>
      <c r="O40" s="165" t="s">
        <v>536</v>
      </c>
      <c r="P40" s="161" t="s">
        <v>538</v>
      </c>
      <c r="Q40" s="165" t="s">
        <v>538</v>
      </c>
      <c r="R40" s="161">
        <v>0</v>
      </c>
      <c r="S40" s="165" t="s">
        <v>536</v>
      </c>
      <c r="T40" s="161" t="s">
        <v>538</v>
      </c>
      <c r="U40" s="165" t="s">
        <v>538</v>
      </c>
      <c r="V40" s="161">
        <v>0</v>
      </c>
      <c r="W40" s="165" t="s">
        <v>536</v>
      </c>
      <c r="X40" s="161" t="s">
        <v>538</v>
      </c>
      <c r="Y40" s="165" t="s">
        <v>538</v>
      </c>
      <c r="Z40" s="161">
        <v>0</v>
      </c>
      <c r="AA40" s="165" t="s">
        <v>536</v>
      </c>
      <c r="AB40" s="161">
        <v>0</v>
      </c>
      <c r="AC40" s="161">
        <v>0</v>
      </c>
    </row>
    <row r="41" spans="1:29" s="208" customFormat="1" x14ac:dyDescent="0.25">
      <c r="A41" s="162" t="s">
        <v>163</v>
      </c>
      <c r="B41" s="163" t="s">
        <v>569</v>
      </c>
      <c r="C41" s="161"/>
      <c r="D41" s="161"/>
      <c r="E41" s="161"/>
      <c r="F41" s="161"/>
      <c r="G41" s="161">
        <v>0</v>
      </c>
      <c r="H41" s="161" t="s">
        <v>538</v>
      </c>
      <c r="I41" s="165" t="s">
        <v>538</v>
      </c>
      <c r="J41" s="161">
        <v>0</v>
      </c>
      <c r="K41" s="165" t="s">
        <v>536</v>
      </c>
      <c r="L41" s="161" t="s">
        <v>538</v>
      </c>
      <c r="M41" s="165" t="s">
        <v>538</v>
      </c>
      <c r="N41" s="161">
        <v>0</v>
      </c>
      <c r="O41" s="165" t="s">
        <v>536</v>
      </c>
      <c r="P41" s="161" t="s">
        <v>538</v>
      </c>
      <c r="Q41" s="165" t="s">
        <v>538</v>
      </c>
      <c r="R41" s="161">
        <v>0</v>
      </c>
      <c r="S41" s="165" t="s">
        <v>536</v>
      </c>
      <c r="T41" s="161" t="s">
        <v>538</v>
      </c>
      <c r="U41" s="165" t="s">
        <v>538</v>
      </c>
      <c r="V41" s="161">
        <v>0</v>
      </c>
      <c r="W41" s="165" t="s">
        <v>536</v>
      </c>
      <c r="X41" s="161" t="s">
        <v>538</v>
      </c>
      <c r="Y41" s="165" t="s">
        <v>538</v>
      </c>
      <c r="Z41" s="161">
        <v>0</v>
      </c>
      <c r="AA41" s="165" t="s">
        <v>536</v>
      </c>
      <c r="AB41" s="161">
        <v>0</v>
      </c>
      <c r="AC41" s="161">
        <v>0</v>
      </c>
    </row>
    <row r="42" spans="1:29" s="208" customFormat="1" x14ac:dyDescent="0.25">
      <c r="A42" s="162" t="s">
        <v>162</v>
      </c>
      <c r="B42" s="163" t="s">
        <v>570</v>
      </c>
      <c r="C42" s="161"/>
      <c r="D42" s="161"/>
      <c r="E42" s="161"/>
      <c r="F42" s="161"/>
      <c r="G42" s="161">
        <v>0</v>
      </c>
      <c r="H42" s="161" t="s">
        <v>538</v>
      </c>
      <c r="I42" s="165" t="s">
        <v>538</v>
      </c>
      <c r="J42" s="161">
        <v>0</v>
      </c>
      <c r="K42" s="165" t="s">
        <v>536</v>
      </c>
      <c r="L42" s="161" t="s">
        <v>538</v>
      </c>
      <c r="M42" s="165" t="s">
        <v>538</v>
      </c>
      <c r="N42" s="161">
        <v>0</v>
      </c>
      <c r="O42" s="165" t="s">
        <v>536</v>
      </c>
      <c r="P42" s="161" t="s">
        <v>538</v>
      </c>
      <c r="Q42" s="165" t="s">
        <v>538</v>
      </c>
      <c r="R42" s="161">
        <v>0</v>
      </c>
      <c r="S42" s="165" t="s">
        <v>536</v>
      </c>
      <c r="T42" s="161" t="s">
        <v>538</v>
      </c>
      <c r="U42" s="165" t="s">
        <v>538</v>
      </c>
      <c r="V42" s="161">
        <v>0</v>
      </c>
      <c r="W42" s="165" t="s">
        <v>536</v>
      </c>
      <c r="X42" s="161" t="s">
        <v>538</v>
      </c>
      <c r="Y42" s="165" t="s">
        <v>538</v>
      </c>
      <c r="Z42" s="161">
        <v>0</v>
      </c>
      <c r="AA42" s="165" t="s">
        <v>536</v>
      </c>
      <c r="AB42" s="161">
        <v>0</v>
      </c>
      <c r="AC42" s="161">
        <v>0</v>
      </c>
    </row>
    <row r="43" spans="1:29" s="208" customFormat="1" x14ac:dyDescent="0.25">
      <c r="A43" s="162" t="s">
        <v>543</v>
      </c>
      <c r="B43" s="163" t="s">
        <v>571</v>
      </c>
      <c r="C43" s="161"/>
      <c r="D43" s="161"/>
      <c r="E43" s="161"/>
      <c r="F43" s="161"/>
      <c r="G43" s="161">
        <v>0</v>
      </c>
      <c r="H43" s="161" t="s">
        <v>538</v>
      </c>
      <c r="I43" s="165" t="s">
        <v>538</v>
      </c>
      <c r="J43" s="161">
        <v>0</v>
      </c>
      <c r="K43" s="165" t="s">
        <v>536</v>
      </c>
      <c r="L43" s="161" t="s">
        <v>538</v>
      </c>
      <c r="M43" s="165" t="s">
        <v>538</v>
      </c>
      <c r="N43" s="161">
        <v>0</v>
      </c>
      <c r="O43" s="165" t="s">
        <v>536</v>
      </c>
      <c r="P43" s="161" t="s">
        <v>538</v>
      </c>
      <c r="Q43" s="165" t="s">
        <v>538</v>
      </c>
      <c r="R43" s="161">
        <v>0</v>
      </c>
      <c r="S43" s="165" t="s">
        <v>536</v>
      </c>
      <c r="T43" s="161" t="s">
        <v>538</v>
      </c>
      <c r="U43" s="165" t="s">
        <v>538</v>
      </c>
      <c r="V43" s="161">
        <v>0</v>
      </c>
      <c r="W43" s="165" t="s">
        <v>536</v>
      </c>
      <c r="X43" s="161" t="s">
        <v>538</v>
      </c>
      <c r="Y43" s="165" t="s">
        <v>538</v>
      </c>
      <c r="Z43" s="161">
        <v>0</v>
      </c>
      <c r="AA43" s="165" t="s">
        <v>536</v>
      </c>
      <c r="AB43" s="161">
        <v>0</v>
      </c>
      <c r="AC43" s="161">
        <v>0</v>
      </c>
    </row>
    <row r="44" spans="1:29" s="208" customFormat="1" x14ac:dyDescent="0.25">
      <c r="A44" s="162" t="s">
        <v>544</v>
      </c>
      <c r="B44" s="163" t="s">
        <v>572</v>
      </c>
      <c r="C44" s="161"/>
      <c r="D44" s="161"/>
      <c r="E44" s="161"/>
      <c r="F44" s="161"/>
      <c r="G44" s="161">
        <v>0</v>
      </c>
      <c r="H44" s="161" t="s">
        <v>538</v>
      </c>
      <c r="I44" s="165" t="s">
        <v>538</v>
      </c>
      <c r="J44" s="161">
        <v>0</v>
      </c>
      <c r="K44" s="165" t="s">
        <v>536</v>
      </c>
      <c r="L44" s="161" t="s">
        <v>538</v>
      </c>
      <c r="M44" s="165" t="s">
        <v>538</v>
      </c>
      <c r="N44" s="161">
        <v>0</v>
      </c>
      <c r="O44" s="165" t="s">
        <v>536</v>
      </c>
      <c r="P44" s="161" t="s">
        <v>538</v>
      </c>
      <c r="Q44" s="165" t="s">
        <v>538</v>
      </c>
      <c r="R44" s="161">
        <v>0</v>
      </c>
      <c r="S44" s="165" t="s">
        <v>536</v>
      </c>
      <c r="T44" s="161" t="s">
        <v>538</v>
      </c>
      <c r="U44" s="165" t="s">
        <v>538</v>
      </c>
      <c r="V44" s="161">
        <v>0</v>
      </c>
      <c r="W44" s="165" t="s">
        <v>536</v>
      </c>
      <c r="X44" s="161" t="s">
        <v>538</v>
      </c>
      <c r="Y44" s="165" t="s">
        <v>538</v>
      </c>
      <c r="Z44" s="161">
        <v>0</v>
      </c>
      <c r="AA44" s="165" t="s">
        <v>536</v>
      </c>
      <c r="AB44" s="161">
        <v>0</v>
      </c>
      <c r="AC44" s="161">
        <v>0</v>
      </c>
    </row>
    <row r="45" spans="1:29" s="208" customFormat="1" x14ac:dyDescent="0.25">
      <c r="A45" s="162" t="s">
        <v>545</v>
      </c>
      <c r="B45" s="163" t="s">
        <v>573</v>
      </c>
      <c r="C45" s="161"/>
      <c r="D45" s="161"/>
      <c r="E45" s="161"/>
      <c r="F45" s="161"/>
      <c r="G45" s="161">
        <v>0</v>
      </c>
      <c r="H45" s="161" t="s">
        <v>538</v>
      </c>
      <c r="I45" s="165" t="s">
        <v>538</v>
      </c>
      <c r="J45" s="161">
        <v>0</v>
      </c>
      <c r="K45" s="165" t="s">
        <v>536</v>
      </c>
      <c r="L45" s="161" t="s">
        <v>538</v>
      </c>
      <c r="M45" s="165" t="s">
        <v>538</v>
      </c>
      <c r="N45" s="161">
        <v>0</v>
      </c>
      <c r="O45" s="165" t="s">
        <v>536</v>
      </c>
      <c r="P45" s="161" t="s">
        <v>538</v>
      </c>
      <c r="Q45" s="165" t="s">
        <v>538</v>
      </c>
      <c r="R45" s="161">
        <v>0</v>
      </c>
      <c r="S45" s="165" t="s">
        <v>536</v>
      </c>
      <c r="T45" s="161" t="s">
        <v>538</v>
      </c>
      <c r="U45" s="165" t="s">
        <v>538</v>
      </c>
      <c r="V45" s="161">
        <v>0</v>
      </c>
      <c r="W45" s="165" t="s">
        <v>536</v>
      </c>
      <c r="X45" s="161" t="s">
        <v>538</v>
      </c>
      <c r="Y45" s="165" t="s">
        <v>538</v>
      </c>
      <c r="Z45" s="161">
        <v>0</v>
      </c>
      <c r="AA45" s="165" t="s">
        <v>536</v>
      </c>
      <c r="AB45" s="161">
        <v>0</v>
      </c>
      <c r="AC45" s="161">
        <v>0</v>
      </c>
    </row>
    <row r="46" spans="1:29" s="208" customFormat="1" x14ac:dyDescent="0.25">
      <c r="A46" s="162" t="s">
        <v>546</v>
      </c>
      <c r="B46" s="163" t="s">
        <v>574</v>
      </c>
      <c r="C46" s="161"/>
      <c r="D46" s="161"/>
      <c r="E46" s="161"/>
      <c r="F46" s="161"/>
      <c r="G46" s="161">
        <v>0</v>
      </c>
      <c r="H46" s="161" t="s">
        <v>538</v>
      </c>
      <c r="I46" s="165" t="s">
        <v>538</v>
      </c>
      <c r="J46" s="161">
        <v>0</v>
      </c>
      <c r="K46" s="165" t="s">
        <v>536</v>
      </c>
      <c r="L46" s="161" t="s">
        <v>538</v>
      </c>
      <c r="M46" s="165" t="s">
        <v>538</v>
      </c>
      <c r="N46" s="161">
        <v>0</v>
      </c>
      <c r="O46" s="165" t="s">
        <v>536</v>
      </c>
      <c r="P46" s="161" t="s">
        <v>538</v>
      </c>
      <c r="Q46" s="165" t="s">
        <v>538</v>
      </c>
      <c r="R46" s="161">
        <v>0</v>
      </c>
      <c r="S46" s="165" t="s">
        <v>536</v>
      </c>
      <c r="T46" s="161" t="s">
        <v>538</v>
      </c>
      <c r="U46" s="165" t="s">
        <v>538</v>
      </c>
      <c r="V46" s="161">
        <v>0</v>
      </c>
      <c r="W46" s="165" t="s">
        <v>536</v>
      </c>
      <c r="X46" s="161" t="s">
        <v>538</v>
      </c>
      <c r="Y46" s="165" t="s">
        <v>538</v>
      </c>
      <c r="Z46" s="161">
        <v>0</v>
      </c>
      <c r="AA46" s="165" t="s">
        <v>536</v>
      </c>
      <c r="AB46" s="161">
        <v>0</v>
      </c>
      <c r="AC46" s="161">
        <v>0</v>
      </c>
    </row>
    <row r="47" spans="1:29" s="208"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8"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208"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208"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208"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208"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208"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208"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208"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208"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208"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208" customFormat="1" x14ac:dyDescent="0.25">
      <c r="A58" s="162" t="s">
        <v>550</v>
      </c>
      <c r="B58" s="163" t="s">
        <v>572</v>
      </c>
      <c r="C58" s="161" t="s">
        <v>538</v>
      </c>
      <c r="D58" s="161">
        <v>1</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1</v>
      </c>
      <c r="W58" s="161"/>
      <c r="X58" s="161" t="s">
        <v>538</v>
      </c>
      <c r="Y58" s="161"/>
      <c r="Z58" s="161">
        <v>0</v>
      </c>
      <c r="AA58" s="161"/>
      <c r="AB58" s="161">
        <v>0</v>
      </c>
      <c r="AC58" s="161">
        <v>1</v>
      </c>
    </row>
    <row r="59" spans="1:29" s="208"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208"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208"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8" customFormat="1" x14ac:dyDescent="0.25">
      <c r="A62" s="162" t="s">
        <v>148</v>
      </c>
      <c r="B62" s="163" t="s">
        <v>147</v>
      </c>
      <c r="C62" s="161" t="s">
        <v>538</v>
      </c>
      <c r="D62" s="161">
        <v>5.5177203201833995</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5.5177203201833995</v>
      </c>
      <c r="W62" s="161"/>
      <c r="X62" s="161" t="s">
        <v>538</v>
      </c>
      <c r="Y62" s="161"/>
      <c r="Z62" s="161">
        <v>0</v>
      </c>
      <c r="AA62" s="161"/>
      <c r="AB62" s="161">
        <v>0</v>
      </c>
      <c r="AC62" s="161">
        <v>5.5177203201833995</v>
      </c>
    </row>
    <row r="63" spans="1:29" s="208"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208"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208"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208"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208"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208"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208"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208"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208" customFormat="1" x14ac:dyDescent="0.25">
      <c r="A71" s="162" t="s">
        <v>556</v>
      </c>
      <c r="B71" s="163" t="s">
        <v>572</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1</v>
      </c>
      <c r="W71" s="161"/>
      <c r="X71" s="161" t="s">
        <v>538</v>
      </c>
      <c r="Y71" s="161"/>
      <c r="Z71" s="161">
        <v>0</v>
      </c>
      <c r="AA71" s="161"/>
      <c r="AB71" s="161">
        <v>0</v>
      </c>
      <c r="AC71" s="161">
        <v>1</v>
      </c>
    </row>
    <row r="72" spans="1:29" s="208"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208"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208"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208"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8" customFormat="1" x14ac:dyDescent="0.25">
      <c r="A76" s="162" t="s">
        <v>231</v>
      </c>
      <c r="B76" s="163" t="s">
        <v>567</v>
      </c>
      <c r="C76" s="209"/>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208"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208"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208"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208" customFormat="1" x14ac:dyDescent="0.25">
      <c r="A80" s="162" t="s">
        <v>235</v>
      </c>
      <c r="B80" s="163" t="s">
        <v>568</v>
      </c>
      <c r="C80" s="209"/>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208" customFormat="1" x14ac:dyDescent="0.25">
      <c r="A81" s="162" t="s">
        <v>559</v>
      </c>
      <c r="B81" s="163" t="s">
        <v>569</v>
      </c>
      <c r="C81" s="209"/>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208" customFormat="1" x14ac:dyDescent="0.25">
      <c r="A82" s="162" t="s">
        <v>560</v>
      </c>
      <c r="B82" s="163" t="s">
        <v>570</v>
      </c>
      <c r="C82" s="209"/>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208" customFormat="1" x14ac:dyDescent="0.25">
      <c r="A83" s="162" t="s">
        <v>561</v>
      </c>
      <c r="B83" s="163" t="s">
        <v>571</v>
      </c>
      <c r="C83" s="209"/>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208" customFormat="1" x14ac:dyDescent="0.25">
      <c r="A84" s="162" t="s">
        <v>562</v>
      </c>
      <c r="B84" s="163" t="s">
        <v>572</v>
      </c>
      <c r="C84" s="209"/>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208" customFormat="1" x14ac:dyDescent="0.25">
      <c r="A85" s="162" t="s">
        <v>563</v>
      </c>
      <c r="B85" s="163" t="s">
        <v>573</v>
      </c>
      <c r="C85" s="209"/>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208" customFormat="1" x14ac:dyDescent="0.25">
      <c r="A86" s="162" t="s">
        <v>564</v>
      </c>
      <c r="B86" s="163" t="s">
        <v>574</v>
      </c>
      <c r="C86" s="21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 ref="A4:AC4"/>
    <mergeCell ref="A12:AC12"/>
    <mergeCell ref="A9:AC9"/>
    <mergeCell ref="A11:AC11"/>
    <mergeCell ref="A8:AC8"/>
    <mergeCell ref="A6:AC6"/>
    <mergeCell ref="V21:W21"/>
    <mergeCell ref="AB20:AC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59" t="str">
        <f>'6.2. Паспорт фин осв ввод'!A11:AC11</f>
        <v>N_PK2000.01.02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2" t="str">
        <f>'1. паспорт местоположение'!A15:C15</f>
        <v>Приобретение оборудования, не требующего монтажа. ППУ 1600/100 на шасси прицепа с ДГ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6" t="s">
        <v>14</v>
      </c>
      <c r="AG24" s="126" t="s">
        <v>13</v>
      </c>
      <c r="AH24" s="127" t="s">
        <v>3</v>
      </c>
      <c r="AI24" s="127"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584</v>
      </c>
    </row>
    <row r="4" spans="1:8" x14ac:dyDescent="0.25">
      <c r="B4" s="38"/>
    </row>
    <row r="5" spans="1:8" ht="18.75" x14ac:dyDescent="0.3">
      <c r="A5" s="424" t="str">
        <f>'1. паспорт местоположение'!A5:C5</f>
        <v>Год раскрытия информации: 2023 год</v>
      </c>
      <c r="B5" s="424"/>
      <c r="C5" s="65"/>
      <c r="D5" s="65"/>
      <c r="E5" s="65"/>
      <c r="F5" s="65"/>
      <c r="G5" s="65"/>
      <c r="H5" s="65"/>
    </row>
    <row r="6" spans="1:8" ht="18.75" x14ac:dyDescent="0.3">
      <c r="A6" s="170"/>
      <c r="B6" s="170"/>
      <c r="C6" s="170"/>
      <c r="D6" s="170"/>
      <c r="E6" s="170"/>
      <c r="F6" s="170"/>
      <c r="G6" s="170"/>
      <c r="H6" s="170"/>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50" t="s">
        <v>9</v>
      </c>
      <c r="B10" s="250"/>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5" t="str">
        <f>'7. Паспорт отчет о закупке'!A12:AV12</f>
        <v>N_PK2000.01.02</v>
      </c>
      <c r="B12" s="255"/>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ППУ 1600/100 на шасси прицепа с ДГ</v>
      </c>
      <c r="B15" s="256"/>
      <c r="C15" s="175"/>
      <c r="D15" s="175"/>
      <c r="E15" s="175"/>
      <c r="F15" s="175"/>
      <c r="G15" s="175"/>
      <c r="H15" s="175"/>
    </row>
    <row r="16" spans="1:8" x14ac:dyDescent="0.25">
      <c r="A16" s="250" t="s">
        <v>7</v>
      </c>
      <c r="B16" s="250"/>
      <c r="C16" s="176"/>
      <c r="D16" s="176"/>
      <c r="E16" s="176"/>
      <c r="F16" s="176"/>
      <c r="G16" s="176"/>
      <c r="H16" s="176"/>
    </row>
    <row r="17" spans="1:2" x14ac:dyDescent="0.25">
      <c r="B17" s="101"/>
    </row>
    <row r="18" spans="1:2" ht="33.75" customHeight="1" x14ac:dyDescent="0.25">
      <c r="A18" s="422" t="s">
        <v>507</v>
      </c>
      <c r="B18" s="423"/>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ППУ 1600/100 на шасси прицепа с ДГ</v>
      </c>
    </row>
    <row r="22" spans="1:2" ht="16.5" thickBot="1" x14ac:dyDescent="0.3">
      <c r="A22" s="103" t="s">
        <v>379</v>
      </c>
      <c r="B22" s="104" t="s">
        <v>527</v>
      </c>
    </row>
    <row r="23" spans="1:2" ht="16.5" thickBot="1" x14ac:dyDescent="0.3">
      <c r="A23" s="103" t="s">
        <v>344</v>
      </c>
      <c r="B23" s="177" t="s">
        <v>581</v>
      </c>
    </row>
    <row r="24" spans="1:2" ht="16.5" thickBot="1" x14ac:dyDescent="0.3">
      <c r="A24" s="103" t="s">
        <v>380</v>
      </c>
      <c r="B24" s="177">
        <v>1</v>
      </c>
    </row>
    <row r="25" spans="1:2" ht="16.5" thickBot="1" x14ac:dyDescent="0.3">
      <c r="A25" s="105" t="s">
        <v>381</v>
      </c>
      <c r="B25" s="104">
        <v>2026</v>
      </c>
    </row>
    <row r="26" spans="1:2" ht="16.5" thickBot="1" x14ac:dyDescent="0.3">
      <c r="A26" s="106" t="s">
        <v>382</v>
      </c>
      <c r="B26" s="178" t="s">
        <v>580</v>
      </c>
    </row>
    <row r="27" spans="1:2" ht="29.25" thickBot="1" x14ac:dyDescent="0.3">
      <c r="A27" s="113" t="s">
        <v>537</v>
      </c>
      <c r="B27" s="148">
        <v>7.2414199999999997</v>
      </c>
    </row>
    <row r="28" spans="1:2" ht="16.5" thickBot="1" x14ac:dyDescent="0.3">
      <c r="A28" s="108" t="s">
        <v>383</v>
      </c>
      <c r="B28" s="108" t="s">
        <v>582</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9" t="s">
        <v>583</v>
      </c>
    </row>
    <row r="57" spans="1:2" x14ac:dyDescent="0.25">
      <c r="A57" s="111" t="s">
        <v>403</v>
      </c>
      <c r="B57" s="420"/>
    </row>
    <row r="58" spans="1:2" x14ac:dyDescent="0.25">
      <c r="A58" s="111" t="s">
        <v>404</v>
      </c>
      <c r="B58" s="420"/>
    </row>
    <row r="59" spans="1:2" x14ac:dyDescent="0.25">
      <c r="A59" s="111" t="s">
        <v>405</v>
      </c>
      <c r="B59" s="420"/>
    </row>
    <row r="60" spans="1:2" x14ac:dyDescent="0.25">
      <c r="A60" s="111" t="s">
        <v>406</v>
      </c>
      <c r="B60" s="420"/>
    </row>
    <row r="61" spans="1:2" ht="16.5" thickBot="1" x14ac:dyDescent="0.3">
      <c r="A61" s="112" t="s">
        <v>407</v>
      </c>
      <c r="B61" s="421"/>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16.5" thickBot="1" x14ac:dyDescent="0.3">
      <c r="A67" s="116" t="s">
        <v>412</v>
      </c>
      <c r="B67" s="171" t="s">
        <v>588</v>
      </c>
    </row>
    <row r="68" spans="1:2" ht="16.5" thickBot="1" x14ac:dyDescent="0.3">
      <c r="A68" s="105" t="s">
        <v>413</v>
      </c>
      <c r="B68" s="17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19"/>
    </row>
    <row r="74" spans="1:2" x14ac:dyDescent="0.25">
      <c r="A74" s="111" t="s">
        <v>419</v>
      </c>
      <c r="B74" s="420"/>
    </row>
    <row r="75" spans="1:2" x14ac:dyDescent="0.25">
      <c r="A75" s="111" t="s">
        <v>420</v>
      </c>
      <c r="B75" s="420"/>
    </row>
    <row r="76" spans="1:2" x14ac:dyDescent="0.25">
      <c r="A76" s="111" t="s">
        <v>421</v>
      </c>
      <c r="B76" s="420"/>
    </row>
    <row r="77" spans="1:2" x14ac:dyDescent="0.25">
      <c r="A77" s="111" t="s">
        <v>422</v>
      </c>
      <c r="B77" s="420"/>
    </row>
    <row r="78" spans="1:2" ht="16.5" thickBot="1" x14ac:dyDescent="0.3">
      <c r="A78" s="119" t="s">
        <v>423</v>
      </c>
      <c r="B78" s="421"/>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2023-10-25T10:15:30Z</dcterms:modified>
</cp:coreProperties>
</file>